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800" windowHeight="11865"/>
  </bookViews>
  <sheets>
    <sheet name="ՀՀ աշխ. և սոց. հարցերի նախ." sheetId="10" r:id="rId1"/>
    <sheet name="ՀՀ առողջապ. նախարար." sheetId="9" r:id="rId2"/>
    <sheet name="ՀՀ արդարադատության նախ." sheetId="2" r:id="rId3"/>
    <sheet name="ՀՀ արտակարգ իրավիճակ. նախարար." sheetId="8" r:id="rId4"/>
    <sheet name="ՀՀ արտաքին գործերի նախարար." sheetId="11" r:id="rId5"/>
    <sheet name="ՀՀ բարձր տեխնոլոգ. արդ. նախ." sheetId="7" r:id="rId6"/>
    <sheet name="ՀՀ էկոնոմիկայի նախ." sheetId="1" r:id="rId7"/>
    <sheet name="ՀՀ ԿԳՄՍՆ (կրթություն)" sheetId="5" r:id="rId8"/>
    <sheet name="ՀՀ ԿԳՄՍ (մշակույթ)" sheetId="13" r:id="rId9"/>
    <sheet name="ՀՀ ԿԳՄՍՆ (սպորտ)" sheetId="4" r:id="rId10"/>
    <sheet name="ՀՀ շրջակա մրջավայրի նախ." sheetId="3" r:id="rId11"/>
    <sheet name="ՀՀ պաշտպանության նախ." sheetId="6" r:id="rId12"/>
    <sheet name="ՀՀ տարածք. կառավ. և ենթ. նախ." sheetId="12" r:id="rId13"/>
  </sheets>
  <definedNames>
    <definedName name="_xlnm.Print_Titles" localSheetId="0">'ՀՀ աշխ. և սոց. հարցերի նախ.'!$A:$B</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X84" i="13" l="1"/>
  <c r="BW84" i="13"/>
  <c r="BV84" i="13"/>
  <c r="BU84" i="13"/>
  <c r="BT84" i="13"/>
  <c r="BS84" i="13"/>
  <c r="BR84" i="13"/>
  <c r="BQ84" i="13"/>
  <c r="BO84" i="13"/>
  <c r="BN84" i="13"/>
  <c r="BM84" i="13"/>
  <c r="BL84" i="13"/>
  <c r="BK84" i="13"/>
  <c r="BJ84" i="13"/>
  <c r="BI84" i="13"/>
  <c r="BH84" i="13"/>
  <c r="BG84" i="13"/>
  <c r="AZ84" i="13"/>
  <c r="AY84" i="13"/>
  <c r="AX84" i="13"/>
  <c r="AW84" i="13"/>
  <c r="AV84" i="13"/>
  <c r="AU84" i="13"/>
  <c r="AR84" i="13"/>
  <c r="AQ84" i="13"/>
  <c r="AP84" i="13"/>
  <c r="AO84" i="13"/>
  <c r="AN84" i="13"/>
  <c r="AM84" i="13"/>
  <c r="AJ84" i="13"/>
  <c r="AI84" i="13"/>
  <c r="AH84" i="13"/>
  <c r="AG84" i="13"/>
  <c r="AF84" i="13"/>
  <c r="AE84" i="13"/>
  <c r="AD84" i="13"/>
  <c r="AC84" i="13"/>
  <c r="AB84" i="13"/>
  <c r="U84" i="13"/>
  <c r="T84" i="13"/>
  <c r="S84" i="13"/>
  <c r="R84" i="13"/>
  <c r="Q84" i="13"/>
  <c r="P84" i="13"/>
  <c r="O84" i="13"/>
  <c r="N84" i="13"/>
  <c r="M84" i="13"/>
  <c r="L84" i="13"/>
  <c r="K84" i="13"/>
  <c r="J84" i="13"/>
  <c r="I84" i="13"/>
  <c r="H84" i="13"/>
  <c r="BP83" i="13"/>
  <c r="BO83" i="13"/>
  <c r="BF83" i="13"/>
  <c r="BE83" i="13"/>
  <c r="BA83" i="13"/>
  <c r="AT83" i="13"/>
  <c r="AS83" i="13"/>
  <c r="AL83" i="13"/>
  <c r="AK83" i="13"/>
  <c r="AA83" i="13"/>
  <c r="BP82" i="13"/>
  <c r="BO82" i="13"/>
  <c r="BF82" i="13"/>
  <c r="BE82" i="13"/>
  <c r="BA82" i="13"/>
  <c r="AT82" i="13"/>
  <c r="AS82" i="13"/>
  <c r="AL82" i="13"/>
  <c r="AK82" i="13"/>
  <c r="AA82" i="13"/>
  <c r="BP81" i="13"/>
  <c r="BO81" i="13"/>
  <c r="BF81" i="13"/>
  <c r="BE81" i="13"/>
  <c r="BA81" i="13"/>
  <c r="AT81" i="13"/>
  <c r="AS81" i="13"/>
  <c r="AL81" i="13"/>
  <c r="AK81" i="13"/>
  <c r="AA81" i="13"/>
  <c r="BP80" i="13"/>
  <c r="BO80" i="13"/>
  <c r="BF80" i="13"/>
  <c r="BE80" i="13"/>
  <c r="BA80" i="13"/>
  <c r="AT80" i="13"/>
  <c r="AS80" i="13"/>
  <c r="AL80" i="13"/>
  <c r="AK80" i="13"/>
  <c r="AA80" i="13"/>
  <c r="BP79" i="13"/>
  <c r="BO79" i="13"/>
  <c r="BF79" i="13"/>
  <c r="BE79" i="13"/>
  <c r="BA79" i="13"/>
  <c r="AT79" i="13"/>
  <c r="AS79" i="13"/>
  <c r="AL79" i="13"/>
  <c r="AK79" i="13"/>
  <c r="AA79" i="13"/>
  <c r="BP78" i="13"/>
  <c r="BO78" i="13"/>
  <c r="BF78" i="13"/>
  <c r="BE78" i="13"/>
  <c r="BA78" i="13"/>
  <c r="AT78" i="13"/>
  <c r="AS78" i="13"/>
  <c r="AL78" i="13"/>
  <c r="AK78" i="13"/>
  <c r="AA78" i="13"/>
  <c r="BP77" i="13"/>
  <c r="BO77" i="13"/>
  <c r="BF77" i="13"/>
  <c r="BE77" i="13"/>
  <c r="BA77" i="13"/>
  <c r="AT77" i="13"/>
  <c r="AS77" i="13"/>
  <c r="AL77" i="13"/>
  <c r="AK77" i="13"/>
  <c r="AA77" i="13"/>
  <c r="BP76" i="13"/>
  <c r="BO76" i="13"/>
  <c r="BF76" i="13"/>
  <c r="BE76" i="13"/>
  <c r="BA76" i="13"/>
  <c r="AT76" i="13"/>
  <c r="AS76" i="13"/>
  <c r="AL76" i="13"/>
  <c r="AK76" i="13"/>
  <c r="AA76" i="13"/>
  <c r="BP75" i="13"/>
  <c r="BO75" i="13"/>
  <c r="BF75" i="13"/>
  <c r="BE75" i="13"/>
  <c r="BA75" i="13"/>
  <c r="AT75" i="13"/>
  <c r="AS75" i="13"/>
  <c r="AL75" i="13"/>
  <c r="AK75" i="13"/>
  <c r="AA75" i="13"/>
  <c r="BP74" i="13"/>
  <c r="BO74" i="13"/>
  <c r="BF74" i="13"/>
  <c r="BE74" i="13"/>
  <c r="BA74" i="13"/>
  <c r="AT74" i="13"/>
  <c r="AS74" i="13"/>
  <c r="AL74" i="13"/>
  <c r="AK74" i="13"/>
  <c r="AA74" i="13"/>
  <c r="BP73" i="13"/>
  <c r="BO73" i="13"/>
  <c r="BF73" i="13"/>
  <c r="BE73" i="13"/>
  <c r="BA73" i="13"/>
  <c r="AT73" i="13"/>
  <c r="AS73" i="13"/>
  <c r="AL73" i="13"/>
  <c r="AK73" i="13"/>
  <c r="AA73" i="13"/>
  <c r="BP72" i="13"/>
  <c r="BO72" i="13"/>
  <c r="BF72" i="13"/>
  <c r="BE72" i="13"/>
  <c r="BA72" i="13"/>
  <c r="AT72" i="13"/>
  <c r="AS72" i="13"/>
  <c r="AL72" i="13"/>
  <c r="AK72" i="13"/>
  <c r="AA72" i="13"/>
  <c r="BP71" i="13"/>
  <c r="BO71" i="13"/>
  <c r="BF71" i="13"/>
  <c r="BE71" i="13"/>
  <c r="BA71" i="13"/>
  <c r="AT71" i="13"/>
  <c r="AS71" i="13"/>
  <c r="AL71" i="13"/>
  <c r="AK71" i="13"/>
  <c r="AA71" i="13"/>
  <c r="BP70" i="13"/>
  <c r="BO70" i="13"/>
  <c r="BF70" i="13"/>
  <c r="BE70" i="13"/>
  <c r="BA70" i="13"/>
  <c r="AT70" i="13"/>
  <c r="AS70" i="13"/>
  <c r="AL70" i="13"/>
  <c r="AK70" i="13"/>
  <c r="AA70" i="13"/>
  <c r="BP69" i="13"/>
  <c r="BO69" i="13"/>
  <c r="BF69" i="13"/>
  <c r="BE69" i="13"/>
  <c r="BA69" i="13"/>
  <c r="AT69" i="13"/>
  <c r="AS69" i="13"/>
  <c r="AL69" i="13"/>
  <c r="AK69" i="13"/>
  <c r="AA69" i="13"/>
  <c r="BP68" i="13"/>
  <c r="BO68" i="13"/>
  <c r="BF68" i="13"/>
  <c r="BE68" i="13"/>
  <c r="BA68" i="13"/>
  <c r="AT68" i="13"/>
  <c r="AS68" i="13"/>
  <c r="AL68" i="13"/>
  <c r="AK68" i="13"/>
  <c r="AA68" i="13"/>
  <c r="BP67" i="13"/>
  <c r="BO67" i="13"/>
  <c r="BF67" i="13"/>
  <c r="BE67" i="13"/>
  <c r="BA67" i="13"/>
  <c r="AT67" i="13"/>
  <c r="AS67" i="13"/>
  <c r="AL67" i="13"/>
  <c r="AK67" i="13"/>
  <c r="AA67" i="13"/>
  <c r="BP66" i="13"/>
  <c r="BO66" i="13"/>
  <c r="BF66" i="13"/>
  <c r="BE66" i="13"/>
  <c r="BA66" i="13"/>
  <c r="AT66" i="13"/>
  <c r="AS66" i="13"/>
  <c r="AL66" i="13"/>
  <c r="AK66" i="13"/>
  <c r="AA66" i="13"/>
  <c r="BP65" i="13"/>
  <c r="BO65" i="13"/>
  <c r="BF65" i="13"/>
  <c r="BE65" i="13"/>
  <c r="BA65" i="13"/>
  <c r="AT65" i="13"/>
  <c r="AS65" i="13"/>
  <c r="AL65" i="13"/>
  <c r="AK65" i="13"/>
  <c r="AA65" i="13"/>
  <c r="BP64" i="13"/>
  <c r="BO64" i="13"/>
  <c r="BF64" i="13"/>
  <c r="BE64" i="13"/>
  <c r="BA64" i="13"/>
  <c r="AT64" i="13"/>
  <c r="AS64" i="13"/>
  <c r="AL64" i="13"/>
  <c r="AK64" i="13"/>
  <c r="AA64" i="13"/>
  <c r="BP63" i="13"/>
  <c r="BO63" i="13"/>
  <c r="BF63" i="13"/>
  <c r="BE63" i="13"/>
  <c r="BA63" i="13"/>
  <c r="AT63" i="13"/>
  <c r="AS63" i="13"/>
  <c r="AL63" i="13"/>
  <c r="AK63" i="13"/>
  <c r="AA63" i="13"/>
  <c r="BP62" i="13"/>
  <c r="BO62" i="13"/>
  <c r="BF62" i="13"/>
  <c r="BE62" i="13"/>
  <c r="BA62" i="13"/>
  <c r="AT62" i="13"/>
  <c r="AS62" i="13"/>
  <c r="AL62" i="13"/>
  <c r="AK62" i="13"/>
  <c r="AA62" i="13"/>
  <c r="BP61" i="13"/>
  <c r="BO61" i="13"/>
  <c r="BF61" i="13"/>
  <c r="BE61" i="13"/>
  <c r="BA61" i="13"/>
  <c r="AT61" i="13"/>
  <c r="AS61" i="13"/>
  <c r="AL61" i="13"/>
  <c r="AK61" i="13"/>
  <c r="AA61" i="13"/>
  <c r="BP60" i="13"/>
  <c r="BO60" i="13"/>
  <c r="BF60" i="13"/>
  <c r="BE60" i="13"/>
  <c r="BA60" i="13"/>
  <c r="AT60" i="13"/>
  <c r="AS60" i="13"/>
  <c r="AL60" i="13"/>
  <c r="AK60" i="13"/>
  <c r="AA60" i="13"/>
  <c r="BP59" i="13"/>
  <c r="BO59" i="13"/>
  <c r="BF59" i="13"/>
  <c r="BE59" i="13"/>
  <c r="BA59" i="13"/>
  <c r="AT59" i="13"/>
  <c r="AS59" i="13"/>
  <c r="AL59" i="13"/>
  <c r="AK59" i="13"/>
  <c r="AA59" i="13"/>
  <c r="BP58" i="13"/>
  <c r="BO58" i="13"/>
  <c r="BF58" i="13"/>
  <c r="BE58" i="13"/>
  <c r="BA58" i="13"/>
  <c r="AT58" i="13"/>
  <c r="AS58" i="13"/>
  <c r="AL58" i="13"/>
  <c r="AK58" i="13"/>
  <c r="AA58" i="13"/>
  <c r="BP57" i="13"/>
  <c r="BO57" i="13"/>
  <c r="BF57" i="13"/>
  <c r="BE57" i="13"/>
  <c r="BA57" i="13"/>
  <c r="AT57" i="13"/>
  <c r="AS57" i="13"/>
  <c r="AL57" i="13"/>
  <c r="AK57" i="13"/>
  <c r="AA57" i="13"/>
  <c r="BP56" i="13"/>
  <c r="BO56" i="13"/>
  <c r="BF56" i="13"/>
  <c r="BE56" i="13"/>
  <c r="BA56" i="13"/>
  <c r="AT56" i="13"/>
  <c r="AS56" i="13"/>
  <c r="AL56" i="13"/>
  <c r="AK56" i="13"/>
  <c r="AA56" i="13"/>
  <c r="BP55" i="13"/>
  <c r="BO55" i="13"/>
  <c r="BF55" i="13"/>
  <c r="BE55" i="13"/>
  <c r="BA55" i="13"/>
  <c r="AT55" i="13"/>
  <c r="AS55" i="13"/>
  <c r="AL55" i="13"/>
  <c r="AK55" i="13"/>
  <c r="AA55" i="13"/>
  <c r="BP54" i="13"/>
  <c r="BO54" i="13"/>
  <c r="BF54" i="13"/>
  <c r="BE54" i="13"/>
  <c r="BA54" i="13"/>
  <c r="AT54" i="13"/>
  <c r="AS54" i="13"/>
  <c r="AL54" i="13"/>
  <c r="AK54" i="13"/>
  <c r="AA54" i="13"/>
  <c r="BP53" i="13"/>
  <c r="BO53" i="13"/>
  <c r="BF53" i="13"/>
  <c r="BE53" i="13"/>
  <c r="BA53" i="13"/>
  <c r="AT53" i="13"/>
  <c r="AS53" i="13"/>
  <c r="AL53" i="13"/>
  <c r="AK53" i="13"/>
  <c r="AA53" i="13"/>
  <c r="BP52" i="13"/>
  <c r="BO52" i="13"/>
  <c r="BF52" i="13"/>
  <c r="BE52" i="13"/>
  <c r="BA52" i="13"/>
  <c r="AT52" i="13"/>
  <c r="AS52" i="13"/>
  <c r="AL52" i="13"/>
  <c r="AK52" i="13"/>
  <c r="AA52" i="13"/>
  <c r="BP51" i="13"/>
  <c r="BO51" i="13"/>
  <c r="BF51" i="13"/>
  <c r="BE51" i="13"/>
  <c r="BA51" i="13"/>
  <c r="AT51" i="13"/>
  <c r="AS51" i="13"/>
  <c r="AL51" i="13"/>
  <c r="AK51" i="13"/>
  <c r="AA51" i="13"/>
  <c r="BP50" i="13"/>
  <c r="BO50" i="13"/>
  <c r="BF50" i="13"/>
  <c r="BE50" i="13"/>
  <c r="BA50" i="13"/>
  <c r="AT50" i="13"/>
  <c r="AS50" i="13"/>
  <c r="AL50" i="13"/>
  <c r="AK50" i="13"/>
  <c r="AA50" i="13"/>
  <c r="BP49" i="13"/>
  <c r="BO49" i="13"/>
  <c r="BF49" i="13"/>
  <c r="BE49" i="13"/>
  <c r="BA49" i="13"/>
  <c r="AT49" i="13"/>
  <c r="AS49" i="13"/>
  <c r="AL49" i="13"/>
  <c r="AK49" i="13"/>
  <c r="AA49" i="13"/>
  <c r="BP48" i="13"/>
  <c r="BO48" i="13"/>
  <c r="BF48" i="13"/>
  <c r="BE48" i="13"/>
  <c r="BA48" i="13"/>
  <c r="AT48" i="13"/>
  <c r="AS48" i="13"/>
  <c r="AL48" i="13"/>
  <c r="AK48" i="13"/>
  <c r="AA48" i="13"/>
  <c r="BP47" i="13"/>
  <c r="BO47" i="13"/>
  <c r="BF47" i="13"/>
  <c r="BE47" i="13"/>
  <c r="BA47" i="13"/>
  <c r="AT47" i="13"/>
  <c r="AS47" i="13"/>
  <c r="AL47" i="13"/>
  <c r="AK47" i="13"/>
  <c r="AA47" i="13"/>
  <c r="BP46" i="13"/>
  <c r="BO46" i="13"/>
  <c r="BF46" i="13"/>
  <c r="BE46" i="13"/>
  <c r="BA46" i="13"/>
  <c r="AT46" i="13"/>
  <c r="AS46" i="13"/>
  <c r="AL46" i="13"/>
  <c r="AK46" i="13"/>
  <c r="AA46" i="13"/>
  <c r="BP45" i="13"/>
  <c r="BO45" i="13"/>
  <c r="BF45" i="13"/>
  <c r="BE45" i="13"/>
  <c r="BA45" i="13"/>
  <c r="AT45" i="13"/>
  <c r="AS45" i="13"/>
  <c r="AL45" i="13"/>
  <c r="AK45" i="13"/>
  <c r="AA45" i="13"/>
  <c r="BP44" i="13"/>
  <c r="BO44" i="13"/>
  <c r="BF44" i="13"/>
  <c r="BE44" i="13"/>
  <c r="BA44" i="13"/>
  <c r="AT44" i="13"/>
  <c r="AS44" i="13"/>
  <c r="AL44" i="13"/>
  <c r="AK44" i="13"/>
  <c r="AA44" i="13"/>
  <c r="BP43" i="13"/>
  <c r="BO43" i="13"/>
  <c r="BF43" i="13"/>
  <c r="BE43" i="13"/>
  <c r="BA43" i="13"/>
  <c r="AT43" i="13"/>
  <c r="AS43" i="13"/>
  <c r="AL43" i="13"/>
  <c r="AK43" i="13"/>
  <c r="AA43" i="13"/>
  <c r="BP42" i="13"/>
  <c r="BO42" i="13"/>
  <c r="BF42" i="13"/>
  <c r="BE42" i="13"/>
  <c r="BA42" i="13"/>
  <c r="AT42" i="13"/>
  <c r="AS42" i="13"/>
  <c r="AL42" i="13"/>
  <c r="AK42" i="13"/>
  <c r="AA42" i="13"/>
  <c r="BP41" i="13"/>
  <c r="BO41" i="13"/>
  <c r="BF41" i="13"/>
  <c r="BE41" i="13"/>
  <c r="BA41" i="13"/>
  <c r="AT41" i="13"/>
  <c r="AS41" i="13"/>
  <c r="AL41" i="13"/>
  <c r="AK41" i="13"/>
  <c r="AA41" i="13"/>
  <c r="BP40" i="13"/>
  <c r="BO40" i="13"/>
  <c r="BF40" i="13"/>
  <c r="BE40" i="13"/>
  <c r="BA40" i="13"/>
  <c r="AT40" i="13"/>
  <c r="AS40" i="13"/>
  <c r="AL40" i="13"/>
  <c r="AK40" i="13"/>
  <c r="AA40" i="13"/>
  <c r="BP39" i="13"/>
  <c r="BO39" i="13"/>
  <c r="BF39" i="13"/>
  <c r="BE39" i="13"/>
  <c r="BA39" i="13"/>
  <c r="AT39" i="13"/>
  <c r="AS39" i="13"/>
  <c r="AL39" i="13"/>
  <c r="AK39" i="13"/>
  <c r="AA39" i="13"/>
  <c r="BP38" i="13"/>
  <c r="BO38" i="13"/>
  <c r="BF38" i="13"/>
  <c r="BE38" i="13"/>
  <c r="BA38" i="13"/>
  <c r="AT38" i="13"/>
  <c r="AS38" i="13"/>
  <c r="AL38" i="13"/>
  <c r="AK38" i="13"/>
  <c r="AA38" i="13"/>
  <c r="BP37" i="13"/>
  <c r="BO37" i="13"/>
  <c r="BF37" i="13"/>
  <c r="BE37" i="13"/>
  <c r="BA37" i="13"/>
  <c r="AT37" i="13"/>
  <c r="AS37" i="13"/>
  <c r="AL37" i="13"/>
  <c r="AK37" i="13"/>
  <c r="AA37" i="13"/>
  <c r="BP36" i="13"/>
  <c r="BO36" i="13"/>
  <c r="BF36" i="13"/>
  <c r="BE36" i="13"/>
  <c r="BA36" i="13"/>
  <c r="AT36" i="13"/>
  <c r="AS36" i="13"/>
  <c r="AL36" i="13"/>
  <c r="AK36" i="13"/>
  <c r="AA36" i="13"/>
  <c r="BP35" i="13"/>
  <c r="BO35" i="13"/>
  <c r="BF35" i="13"/>
  <c r="BE35" i="13"/>
  <c r="BA35" i="13"/>
  <c r="AT35" i="13"/>
  <c r="AS35" i="13"/>
  <c r="AL35" i="13"/>
  <c r="AK35" i="13"/>
  <c r="AA35" i="13"/>
  <c r="BP34" i="13"/>
  <c r="BO34" i="13"/>
  <c r="BF34" i="13"/>
  <c r="BE34" i="13"/>
  <c r="BA34" i="13"/>
  <c r="AT34" i="13"/>
  <c r="AS34" i="13"/>
  <c r="AL34" i="13"/>
  <c r="AK34" i="13"/>
  <c r="AA34" i="13"/>
  <c r="BP33" i="13"/>
  <c r="BO33" i="13"/>
  <c r="BF33" i="13"/>
  <c r="BE33" i="13"/>
  <c r="BA33" i="13"/>
  <c r="AT33" i="13"/>
  <c r="AS33" i="13"/>
  <c r="AL33" i="13"/>
  <c r="AK33" i="13"/>
  <c r="AA33" i="13"/>
  <c r="BP32" i="13"/>
  <c r="BO32" i="13"/>
  <c r="BF32" i="13"/>
  <c r="BE32" i="13"/>
  <c r="BA32" i="13"/>
  <c r="AT32" i="13"/>
  <c r="AS32" i="13"/>
  <c r="AL32" i="13"/>
  <c r="AK32" i="13"/>
  <c r="AA32" i="13"/>
  <c r="BP31" i="13"/>
  <c r="BO31" i="13"/>
  <c r="BF31" i="13"/>
  <c r="BE31" i="13"/>
  <c r="BA31" i="13"/>
  <c r="AT31" i="13"/>
  <c r="AS31" i="13"/>
  <c r="AL31" i="13"/>
  <c r="AK31" i="13"/>
  <c r="AA31" i="13"/>
  <c r="BP30" i="13"/>
  <c r="BO30" i="13"/>
  <c r="BF30" i="13"/>
  <c r="BE30" i="13"/>
  <c r="BA30" i="13"/>
  <c r="AT30" i="13"/>
  <c r="AS30" i="13"/>
  <c r="AL30" i="13"/>
  <c r="AK30" i="13"/>
  <c r="AA30" i="13"/>
  <c r="BP29" i="13"/>
  <c r="BO29" i="13"/>
  <c r="BF29" i="13"/>
  <c r="BE29" i="13"/>
  <c r="BA29" i="13"/>
  <c r="AT29" i="13"/>
  <c r="AS29" i="13"/>
  <c r="AL29" i="13"/>
  <c r="AK29" i="13"/>
  <c r="AA29" i="13"/>
  <c r="BP28" i="13"/>
  <c r="BO28" i="13"/>
  <c r="BF28" i="13"/>
  <c r="BE28" i="13"/>
  <c r="BA28" i="13"/>
  <c r="AT28" i="13"/>
  <c r="AS28" i="13"/>
  <c r="AL28" i="13"/>
  <c r="AK28" i="13"/>
  <c r="AA28" i="13"/>
  <c r="BP27" i="13"/>
  <c r="BO27" i="13"/>
  <c r="BF27" i="13"/>
  <c r="BE27" i="13"/>
  <c r="BA27" i="13"/>
  <c r="AT27" i="13"/>
  <c r="AS27" i="13"/>
  <c r="AL27" i="13"/>
  <c r="AK27" i="13"/>
  <c r="AA27" i="13"/>
  <c r="BP26" i="13"/>
  <c r="BO26" i="13"/>
  <c r="BF26" i="13"/>
  <c r="BE26" i="13"/>
  <c r="BA26" i="13"/>
  <c r="AT26" i="13"/>
  <c r="AS26" i="13"/>
  <c r="AL26" i="13"/>
  <c r="AK26" i="13"/>
  <c r="AA26" i="13"/>
  <c r="BP25" i="13"/>
  <c r="BO25" i="13"/>
  <c r="BF25" i="13"/>
  <c r="BE25" i="13"/>
  <c r="BA25" i="13"/>
  <c r="AT25" i="13"/>
  <c r="AS25" i="13"/>
  <c r="AL25" i="13"/>
  <c r="AK25" i="13"/>
  <c r="AA25" i="13"/>
  <c r="BP24" i="13"/>
  <c r="BO24" i="13"/>
  <c r="BF24" i="13"/>
  <c r="BE24" i="13"/>
  <c r="BA24" i="13"/>
  <c r="AT24" i="13"/>
  <c r="AS24" i="13"/>
  <c r="AL24" i="13"/>
  <c r="AK24" i="13"/>
  <c r="AA24" i="13"/>
  <c r="BP23" i="13"/>
  <c r="BO23" i="13"/>
  <c r="BF23" i="13"/>
  <c r="BE23" i="13"/>
  <c r="BA23" i="13"/>
  <c r="AT23" i="13"/>
  <c r="AS23" i="13"/>
  <c r="AL23" i="13"/>
  <c r="AK23" i="13"/>
  <c r="AA23" i="13"/>
  <c r="BP22" i="13"/>
  <c r="BO22" i="13"/>
  <c r="BF22" i="13"/>
  <c r="BE22" i="13"/>
  <c r="BA22" i="13"/>
  <c r="AT22" i="13"/>
  <c r="AS22" i="13"/>
  <c r="AL22" i="13"/>
  <c r="AK22" i="13"/>
  <c r="AA22" i="13"/>
  <c r="BP21" i="13"/>
  <c r="BO21" i="13"/>
  <c r="BF21" i="13"/>
  <c r="BE21" i="13"/>
  <c r="BA21" i="13"/>
  <c r="AT21" i="13"/>
  <c r="AS21" i="13"/>
  <c r="AL21" i="13"/>
  <c r="AK21" i="13"/>
  <c r="AA21" i="13"/>
  <c r="BP20" i="13"/>
  <c r="BO20" i="13"/>
  <c r="BF20" i="13"/>
  <c r="BE20" i="13"/>
  <c r="BA20" i="13"/>
  <c r="AT20" i="13"/>
  <c r="AS20" i="13"/>
  <c r="AL20" i="13"/>
  <c r="AK20" i="13"/>
  <c r="AA20" i="13"/>
  <c r="BP19" i="13"/>
  <c r="BO19" i="13"/>
  <c r="BF19" i="13"/>
  <c r="BE19" i="13"/>
  <c r="BA19" i="13"/>
  <c r="AT19" i="13"/>
  <c r="AS19" i="13"/>
  <c r="AL19" i="13"/>
  <c r="AK19" i="13"/>
  <c r="AA19" i="13"/>
  <c r="BP18" i="13"/>
  <c r="BO18" i="13"/>
  <c r="BF18" i="13"/>
  <c r="BE18" i="13"/>
  <c r="BA18" i="13"/>
  <c r="AT18" i="13"/>
  <c r="AS18" i="13"/>
  <c r="AL18" i="13"/>
  <c r="AK18" i="13"/>
  <c r="AA18" i="13"/>
  <c r="BP17" i="13"/>
  <c r="BP84" i="13" s="1"/>
  <c r="BO17" i="13"/>
  <c r="BF17" i="13"/>
  <c r="BE17" i="13"/>
  <c r="BE84" i="13" s="1"/>
  <c r="BA17" i="13"/>
  <c r="BA84" i="13" s="1"/>
  <c r="AT17" i="13"/>
  <c r="AS17" i="13"/>
  <c r="AL17" i="13"/>
  <c r="AL84" i="13" s="1"/>
  <c r="AK17" i="13"/>
  <c r="AK84" i="13" s="1"/>
  <c r="AA17" i="13"/>
  <c r="BP16" i="13"/>
  <c r="BO16" i="13"/>
  <c r="BF16" i="13"/>
  <c r="BF84" i="13" s="1"/>
  <c r="BE16" i="13"/>
  <c r="BA16" i="13"/>
  <c r="AT16" i="13"/>
  <c r="AT84" i="13" s="1"/>
  <c r="AS16" i="13"/>
  <c r="AS84" i="13" s="1"/>
  <c r="AL16" i="13"/>
  <c r="AK16" i="13"/>
  <c r="AA16" i="13"/>
  <c r="AA84" i="13" s="1"/>
  <c r="BX18" i="12"/>
  <c r="BW18" i="12"/>
  <c r="BV18" i="12"/>
  <c r="BU18" i="12"/>
  <c r="BT18" i="12"/>
  <c r="BS18" i="12"/>
  <c r="BR18" i="12"/>
  <c r="BQ18" i="12"/>
  <c r="BN18" i="12"/>
  <c r="BM18" i="12"/>
  <c r="BL18" i="12"/>
  <c r="BK18" i="12"/>
  <c r="BJ18" i="12"/>
  <c r="BI18" i="12"/>
  <c r="BH18" i="12"/>
  <c r="BG18" i="12"/>
  <c r="AZ18" i="12"/>
  <c r="AY18" i="12"/>
  <c r="AV18" i="12"/>
  <c r="AU18" i="12"/>
  <c r="AR18" i="12"/>
  <c r="AQ18" i="12"/>
  <c r="AP18" i="12"/>
  <c r="AO18" i="12"/>
  <c r="AJ18" i="12"/>
  <c r="AI18" i="12"/>
  <c r="AH18" i="12"/>
  <c r="AG18" i="12"/>
  <c r="AF18" i="12"/>
  <c r="AE18" i="12"/>
  <c r="AD18" i="12"/>
  <c r="AC18" i="12"/>
  <c r="AB18" i="12"/>
  <c r="U18" i="12"/>
  <c r="T18" i="12"/>
  <c r="S18" i="12"/>
  <c r="R18" i="12"/>
  <c r="Q18" i="12"/>
  <c r="P18" i="12"/>
  <c r="O18" i="12"/>
  <c r="N18" i="12"/>
  <c r="M18" i="12"/>
  <c r="L18" i="12"/>
  <c r="K18" i="12"/>
  <c r="J18" i="12"/>
  <c r="I18" i="12"/>
  <c r="H18" i="12"/>
  <c r="BP17" i="12"/>
  <c r="BO17" i="12"/>
  <c r="BO18" i="12" s="1"/>
  <c r="BF17" i="12"/>
  <c r="BE17" i="12"/>
  <c r="BA17" i="12"/>
  <c r="AX17" i="12"/>
  <c r="AX18" i="12" s="1"/>
  <c r="AW17" i="12"/>
  <c r="AW18" i="12" s="1"/>
  <c r="AN17" i="12"/>
  <c r="AL17" i="12" s="1"/>
  <c r="AM17" i="12"/>
  <c r="AM18" i="12" s="1"/>
  <c r="AA17" i="12"/>
  <c r="AA18" i="12" s="1"/>
  <c r="BP16" i="12"/>
  <c r="BP18" i="12" s="1"/>
  <c r="BO16" i="12"/>
  <c r="BF16" i="12"/>
  <c r="BF18" i="12" s="1"/>
  <c r="BE16" i="12"/>
  <c r="BE18" i="12" s="1"/>
  <c r="BA16" i="12"/>
  <c r="BA18" i="12" s="1"/>
  <c r="AT16" i="12"/>
  <c r="AS16" i="12"/>
  <c r="AL16" i="12"/>
  <c r="AL18" i="12" s="1"/>
  <c r="AK16" i="12"/>
  <c r="AA16" i="12"/>
  <c r="BX17" i="11"/>
  <c r="BW17" i="11"/>
  <c r="BV17" i="11"/>
  <c r="BU17" i="11"/>
  <c r="BT17" i="11"/>
  <c r="BS17" i="11"/>
  <c r="BR17" i="11"/>
  <c r="BQ17" i="11"/>
  <c r="BO17" i="11"/>
  <c r="BN17" i="11"/>
  <c r="BM17" i="11"/>
  <c r="BL17" i="11"/>
  <c r="BK17" i="11"/>
  <c r="BJ17" i="11"/>
  <c r="BI17" i="11"/>
  <c r="BH17" i="11"/>
  <c r="BG17" i="11"/>
  <c r="AZ17" i="11"/>
  <c r="AY17" i="11"/>
  <c r="AX17" i="11"/>
  <c r="AW17" i="11"/>
  <c r="AV17" i="11"/>
  <c r="AU17" i="11"/>
  <c r="AR17" i="11"/>
  <c r="AQ17" i="11"/>
  <c r="AP17" i="11"/>
  <c r="AO17" i="11"/>
  <c r="AN17" i="11"/>
  <c r="AM17" i="11"/>
  <c r="AJ17" i="11"/>
  <c r="AI17" i="11"/>
  <c r="AH17" i="11"/>
  <c r="AG17" i="11"/>
  <c r="AF17" i="11"/>
  <c r="AE17" i="11"/>
  <c r="AD17" i="11"/>
  <c r="AC17" i="11"/>
  <c r="AB17" i="11"/>
  <c r="U17" i="11"/>
  <c r="T17" i="11"/>
  <c r="S17" i="11"/>
  <c r="R17" i="11"/>
  <c r="Q17" i="11"/>
  <c r="P17" i="11"/>
  <c r="O17" i="11"/>
  <c r="N17" i="11"/>
  <c r="M17" i="11"/>
  <c r="L17" i="11"/>
  <c r="K17" i="11"/>
  <c r="J17" i="11"/>
  <c r="I17" i="11"/>
  <c r="H17" i="11"/>
  <c r="BP16" i="11"/>
  <c r="BP17" i="11" s="1"/>
  <c r="BO16" i="11"/>
  <c r="BF16" i="11"/>
  <c r="BF17" i="11" s="1"/>
  <c r="BE16" i="11"/>
  <c r="BE17" i="11" s="1"/>
  <c r="BA16" i="11"/>
  <c r="BA17" i="11" s="1"/>
  <c r="AT16" i="11"/>
  <c r="AT17" i="11" s="1"/>
  <c r="AS16" i="11"/>
  <c r="AS17" i="11" s="1"/>
  <c r="AL16" i="11"/>
  <c r="AL17" i="11" s="1"/>
  <c r="AK16" i="11"/>
  <c r="AK17" i="11" s="1"/>
  <c r="AA16" i="11"/>
  <c r="AA17" i="11" s="1"/>
  <c r="AK18" i="12" l="1"/>
  <c r="AS18" i="12"/>
  <c r="AK17" i="12"/>
  <c r="AS17" i="12"/>
  <c r="AN18" i="12"/>
  <c r="AT17" i="12"/>
  <c r="AT18" i="12" s="1"/>
  <c r="BX33" i="10"/>
  <c r="BW33" i="10"/>
  <c r="BV33" i="10"/>
  <c r="BU33" i="10"/>
  <c r="BT33" i="10"/>
  <c r="BS33" i="10"/>
  <c r="BR33" i="10"/>
  <c r="BQ33" i="10"/>
  <c r="BN33" i="10"/>
  <c r="BM33" i="10"/>
  <c r="BL33" i="10"/>
  <c r="BK33" i="10"/>
  <c r="BJ33" i="10"/>
  <c r="BI33" i="10"/>
  <c r="BH33" i="10"/>
  <c r="BG33" i="10"/>
  <c r="AZ33" i="10"/>
  <c r="AY33" i="10"/>
  <c r="AX33" i="10"/>
  <c r="AW33" i="10"/>
  <c r="AU33" i="10"/>
  <c r="AQ33" i="10"/>
  <c r="AP33" i="10"/>
  <c r="AO33" i="10"/>
  <c r="AN33" i="10"/>
  <c r="AM33" i="10"/>
  <c r="AJ33" i="10"/>
  <c r="AI33" i="10"/>
  <c r="AH33" i="10"/>
  <c r="AG33" i="10"/>
  <c r="AF33" i="10"/>
  <c r="AE33" i="10"/>
  <c r="AD33" i="10"/>
  <c r="AC33" i="10"/>
  <c r="AB33" i="10"/>
  <c r="S33" i="10"/>
  <c r="R33" i="10"/>
  <c r="Q33" i="10"/>
  <c r="P33" i="10"/>
  <c r="O33" i="10"/>
  <c r="N33" i="10"/>
  <c r="M33" i="10"/>
  <c r="L33" i="10"/>
  <c r="K33" i="10"/>
  <c r="J33" i="10"/>
  <c r="I33" i="10"/>
  <c r="H33" i="10"/>
  <c r="BP32" i="10"/>
  <c r="BO32" i="10"/>
  <c r="BF32" i="10"/>
  <c r="BE32" i="10"/>
  <c r="BA32" i="10"/>
  <c r="AT32" i="10"/>
  <c r="AS32" i="10"/>
  <c r="AL32" i="10"/>
  <c r="AK32" i="10"/>
  <c r="AA32" i="10"/>
  <c r="BP31" i="10"/>
  <c r="BO31" i="10"/>
  <c r="BF31" i="10"/>
  <c r="BE31" i="10"/>
  <c r="BA31" i="10"/>
  <c r="AT31" i="10"/>
  <c r="AS31" i="10"/>
  <c r="AL31" i="10"/>
  <c r="AK31" i="10"/>
  <c r="AA31" i="10"/>
  <c r="X31" i="10"/>
  <c r="BP30" i="10"/>
  <c r="BO30" i="10"/>
  <c r="BF30" i="10"/>
  <c r="BE30" i="10"/>
  <c r="BA30" i="10"/>
  <c r="AT30" i="10"/>
  <c r="AS30" i="10"/>
  <c r="AL30" i="10"/>
  <c r="AK30" i="10"/>
  <c r="AA30" i="10"/>
  <c r="BP29" i="10"/>
  <c r="BO29" i="10"/>
  <c r="BF29" i="10"/>
  <c r="BE29" i="10"/>
  <c r="BA29" i="10"/>
  <c r="AT29" i="10"/>
  <c r="AS29" i="10"/>
  <c r="AL29" i="10"/>
  <c r="AK29" i="10"/>
  <c r="AA29" i="10"/>
  <c r="BP28" i="10"/>
  <c r="BO28" i="10"/>
  <c r="BF28" i="10"/>
  <c r="BE28" i="10"/>
  <c r="BA28" i="10"/>
  <c r="AT28" i="10"/>
  <c r="AS28" i="10"/>
  <c r="AL28" i="10"/>
  <c r="AK28" i="10"/>
  <c r="AA28" i="10"/>
  <c r="BP27" i="10"/>
  <c r="BO27" i="10"/>
  <c r="BF27" i="10"/>
  <c r="BE27" i="10"/>
  <c r="BA27" i="10"/>
  <c r="AT27" i="10"/>
  <c r="AS27" i="10"/>
  <c r="AL27" i="10"/>
  <c r="AK27" i="10"/>
  <c r="AA27" i="10"/>
  <c r="S27" i="10"/>
  <c r="BP26" i="10"/>
  <c r="BO26" i="10"/>
  <c r="BF26" i="10"/>
  <c r="BE26" i="10"/>
  <c r="BA26" i="10"/>
  <c r="AT26" i="10"/>
  <c r="AS26" i="10"/>
  <c r="AL26" i="10"/>
  <c r="AK26" i="10"/>
  <c r="AA26" i="10"/>
  <c r="BP25" i="10"/>
  <c r="BO25" i="10"/>
  <c r="BF25" i="10"/>
  <c r="BE25" i="10"/>
  <c r="BA25" i="10"/>
  <c r="AT25" i="10"/>
  <c r="AS25" i="10"/>
  <c r="AL25" i="10"/>
  <c r="AK25" i="10"/>
  <c r="AA25" i="10"/>
  <c r="BP24" i="10"/>
  <c r="BO24" i="10"/>
  <c r="BF24" i="10"/>
  <c r="BE24" i="10"/>
  <c r="BA24" i="10"/>
  <c r="AT24" i="10"/>
  <c r="AS24" i="10"/>
  <c r="AL24" i="10"/>
  <c r="AK24" i="10"/>
  <c r="AA24" i="10"/>
  <c r="BP23" i="10"/>
  <c r="BO23" i="10"/>
  <c r="BF23" i="10"/>
  <c r="BE23" i="10"/>
  <c r="BA23" i="10"/>
  <c r="AT23" i="10"/>
  <c r="AS23" i="10"/>
  <c r="AL23" i="10"/>
  <c r="AK23" i="10"/>
  <c r="AA23" i="10"/>
  <c r="U23" i="10"/>
  <c r="U33" i="10" s="1"/>
  <c r="T23" i="10"/>
  <c r="T33" i="10" s="1"/>
  <c r="BP22" i="10"/>
  <c r="BO22" i="10"/>
  <c r="BF22" i="10"/>
  <c r="BE22" i="10"/>
  <c r="BA22" i="10"/>
  <c r="AT22" i="10"/>
  <c r="AS22" i="10"/>
  <c r="AL22" i="10"/>
  <c r="AK22" i="10"/>
  <c r="AA22" i="10"/>
  <c r="BP21" i="10"/>
  <c r="BO21" i="10"/>
  <c r="BF21" i="10"/>
  <c r="BE21" i="10"/>
  <c r="BA21" i="10"/>
  <c r="AT21" i="10"/>
  <c r="AS21" i="10"/>
  <c r="AL21" i="10"/>
  <c r="AK21" i="10"/>
  <c r="AA21" i="10"/>
  <c r="BP20" i="10"/>
  <c r="BO20" i="10"/>
  <c r="BF20" i="10"/>
  <c r="BE20" i="10"/>
  <c r="BA20" i="10"/>
  <c r="AT20" i="10"/>
  <c r="AS20" i="10"/>
  <c r="AR20" i="10"/>
  <c r="AR33" i="10" s="1"/>
  <c r="AL20" i="10"/>
  <c r="AK20" i="10"/>
  <c r="AA20" i="10"/>
  <c r="BP19" i="10"/>
  <c r="BO19" i="10"/>
  <c r="BF19" i="10"/>
  <c r="BE19" i="10"/>
  <c r="BA19" i="10"/>
  <c r="AT19" i="10"/>
  <c r="AS19" i="10"/>
  <c r="AL19" i="10"/>
  <c r="AK19" i="10"/>
  <c r="AA19" i="10"/>
  <c r="BP18" i="10"/>
  <c r="BO18" i="10"/>
  <c r="BF18" i="10"/>
  <c r="BE18" i="10"/>
  <c r="BA18" i="10"/>
  <c r="AV18" i="10"/>
  <c r="AT18" i="10" s="1"/>
  <c r="AS18" i="10"/>
  <c r="AL18" i="10"/>
  <c r="AK18" i="10"/>
  <c r="AA18" i="10"/>
  <c r="BP17" i="10"/>
  <c r="BO17" i="10"/>
  <c r="BF17" i="10"/>
  <c r="BE17" i="10"/>
  <c r="BA17" i="10"/>
  <c r="AT17" i="10"/>
  <c r="AS17" i="10"/>
  <c r="AL17" i="10"/>
  <c r="AK17" i="10"/>
  <c r="AA17" i="10"/>
  <c r="BP16" i="10"/>
  <c r="BO16" i="10"/>
  <c r="BF16" i="10"/>
  <c r="BE16" i="10"/>
  <c r="BE33" i="10" s="1"/>
  <c r="BA16" i="10"/>
  <c r="AT16" i="10"/>
  <c r="AS16" i="10"/>
  <c r="AL16" i="10"/>
  <c r="AL33" i="10" s="1"/>
  <c r="AK16" i="10"/>
  <c r="AA16" i="10"/>
  <c r="AA33" i="10" l="1"/>
  <c r="AT33" i="10"/>
  <c r="BO33" i="10"/>
  <c r="AK33" i="10"/>
  <c r="BA33" i="10"/>
  <c r="BP33" i="10"/>
  <c r="AS33" i="10"/>
  <c r="BF33" i="10"/>
  <c r="AV33" i="10"/>
  <c r="BX20" i="9"/>
  <c r="BW20" i="9"/>
  <c r="BV20" i="9"/>
  <c r="BU20" i="9"/>
  <c r="BT20" i="9"/>
  <c r="BS20" i="9"/>
  <c r="BR20" i="9"/>
  <c r="BQ20" i="9"/>
  <c r="BN20" i="9"/>
  <c r="BM20" i="9"/>
  <c r="BL20" i="9"/>
  <c r="BK20" i="9"/>
  <c r="BJ20" i="9"/>
  <c r="BI20" i="9"/>
  <c r="BH20" i="9"/>
  <c r="BG20" i="9"/>
  <c r="AZ20" i="9"/>
  <c r="AY20" i="9"/>
  <c r="AX20" i="9"/>
  <c r="AW20" i="9"/>
  <c r="AV20" i="9"/>
  <c r="AU20" i="9"/>
  <c r="AR20" i="9"/>
  <c r="AQ20" i="9"/>
  <c r="AP20" i="9"/>
  <c r="AO20" i="9"/>
  <c r="AN20" i="9"/>
  <c r="AM20" i="9"/>
  <c r="AJ20" i="9"/>
  <c r="AI20" i="9"/>
  <c r="AH20" i="9"/>
  <c r="AG20" i="9"/>
  <c r="AF20" i="9"/>
  <c r="AE20" i="9"/>
  <c r="AD20" i="9"/>
  <c r="AC20" i="9"/>
  <c r="AB20" i="9"/>
  <c r="U20" i="9"/>
  <c r="T20" i="9"/>
  <c r="S20" i="9"/>
  <c r="R20" i="9"/>
  <c r="Q20" i="9"/>
  <c r="P20" i="9"/>
  <c r="O20" i="9"/>
  <c r="N20" i="9"/>
  <c r="M20" i="9"/>
  <c r="L20" i="9"/>
  <c r="K20" i="9"/>
  <c r="J20" i="9"/>
  <c r="I20" i="9"/>
  <c r="H20" i="9"/>
  <c r="BP19" i="9"/>
  <c r="BO19" i="9"/>
  <c r="BF19" i="9"/>
  <c r="BE19" i="9"/>
  <c r="BA19" i="9"/>
  <c r="AT19" i="9"/>
  <c r="AS19" i="9"/>
  <c r="AL19" i="9"/>
  <c r="AK19" i="9"/>
  <c r="AA19" i="9"/>
  <c r="BP18" i="9"/>
  <c r="BO18" i="9"/>
  <c r="BF18" i="9"/>
  <c r="BE18" i="9"/>
  <c r="BA18" i="9"/>
  <c r="AT18" i="9"/>
  <c r="AS18" i="9"/>
  <c r="AL18" i="9"/>
  <c r="AK18" i="9"/>
  <c r="AA18" i="9"/>
  <c r="BP17" i="9"/>
  <c r="BO17" i="9"/>
  <c r="BF17" i="9"/>
  <c r="BE17" i="9"/>
  <c r="BA17" i="9"/>
  <c r="AT17" i="9"/>
  <c r="AS17" i="9"/>
  <c r="AL17" i="9"/>
  <c r="AK17" i="9"/>
  <c r="AA17" i="9"/>
  <c r="BP16" i="9"/>
  <c r="BO16" i="9"/>
  <c r="BO20" i="9" s="1"/>
  <c r="BF16" i="9"/>
  <c r="BF20" i="9" s="1"/>
  <c r="BE16" i="9"/>
  <c r="BA16" i="9"/>
  <c r="AT16" i="9"/>
  <c r="AT20" i="9" s="1"/>
  <c r="AS16" i="9"/>
  <c r="AS20" i="9" s="1"/>
  <c r="AL16" i="9"/>
  <c r="AK16" i="9"/>
  <c r="AA16" i="9"/>
  <c r="AK20" i="9" l="1"/>
  <c r="BA20" i="9"/>
  <c r="BP20" i="9"/>
  <c r="AL20" i="9"/>
  <c r="BE20" i="9"/>
  <c r="AA20" i="9"/>
  <c r="BX20" i="8"/>
  <c r="BW20" i="8"/>
  <c r="BV20" i="8"/>
  <c r="BU20" i="8"/>
  <c r="BT20" i="8"/>
  <c r="BS20" i="8"/>
  <c r="BR20" i="8"/>
  <c r="BQ20" i="8"/>
  <c r="BN20" i="8"/>
  <c r="BM20" i="8"/>
  <c r="BL20" i="8"/>
  <c r="BK20" i="8"/>
  <c r="BJ20" i="8"/>
  <c r="BI20" i="8"/>
  <c r="BH20" i="8"/>
  <c r="BG20" i="8"/>
  <c r="AZ20" i="8"/>
  <c r="AY20" i="8"/>
  <c r="AX20" i="8"/>
  <c r="AW20" i="8"/>
  <c r="AV20" i="8"/>
  <c r="AU20" i="8"/>
  <c r="AR20" i="8"/>
  <c r="AQ20" i="8"/>
  <c r="AP20" i="8"/>
  <c r="AO20" i="8"/>
  <c r="AN20" i="8"/>
  <c r="AM20" i="8"/>
  <c r="AJ20" i="8"/>
  <c r="AI20" i="8"/>
  <c r="AH20" i="8"/>
  <c r="AG20" i="8"/>
  <c r="AF20" i="8"/>
  <c r="AE20" i="8"/>
  <c r="AD20" i="8"/>
  <c r="AC20" i="8"/>
  <c r="AB20" i="8"/>
  <c r="U20" i="8"/>
  <c r="T20" i="8"/>
  <c r="S20" i="8"/>
  <c r="R20" i="8"/>
  <c r="Q20" i="8"/>
  <c r="P20" i="8"/>
  <c r="O20" i="8"/>
  <c r="N20" i="8"/>
  <c r="M20" i="8"/>
  <c r="L20" i="8"/>
  <c r="K20" i="8"/>
  <c r="J20" i="8"/>
  <c r="I20" i="8"/>
  <c r="H20" i="8"/>
  <c r="BP19" i="8"/>
  <c r="BO19" i="8"/>
  <c r="BF19" i="8"/>
  <c r="BE19" i="8"/>
  <c r="BA19" i="8"/>
  <c r="AT19" i="8"/>
  <c r="AS19" i="8"/>
  <c r="AL19" i="8"/>
  <c r="AK19" i="8"/>
  <c r="AA19" i="8"/>
  <c r="BP17" i="8"/>
  <c r="BO17" i="8"/>
  <c r="BF17" i="8"/>
  <c r="BE17" i="8"/>
  <c r="BA17" i="8"/>
  <c r="AT17" i="8"/>
  <c r="AS17" i="8"/>
  <c r="AL17" i="8"/>
  <c r="AK17" i="8"/>
  <c r="AA17" i="8"/>
  <c r="BP16" i="8"/>
  <c r="BP20" i="8" s="1"/>
  <c r="BO16" i="8"/>
  <c r="BF16" i="8"/>
  <c r="BE16" i="8"/>
  <c r="BE20" i="8" s="1"/>
  <c r="BA16" i="8"/>
  <c r="BA20" i="8" s="1"/>
  <c r="AT16" i="8"/>
  <c r="AS16" i="8"/>
  <c r="AL16" i="8"/>
  <c r="AL20" i="8" s="1"/>
  <c r="AK16" i="8"/>
  <c r="AK20" i="8" s="1"/>
  <c r="AA16" i="8"/>
  <c r="AS20" i="8" l="1"/>
  <c r="BF20" i="8"/>
  <c r="AA20" i="8"/>
  <c r="AT20" i="8"/>
  <c r="BO20" i="8"/>
  <c r="AJ18" i="6"/>
  <c r="AI18" i="6"/>
  <c r="BX17" i="7" l="1"/>
  <c r="BW17" i="7"/>
  <c r="BV17" i="7"/>
  <c r="BU17" i="7"/>
  <c r="BT17" i="7"/>
  <c r="BS17" i="7"/>
  <c r="BR17" i="7"/>
  <c r="BQ17" i="7"/>
  <c r="BN17" i="7"/>
  <c r="BM17" i="7"/>
  <c r="BL17" i="7"/>
  <c r="BK17" i="7"/>
  <c r="BJ17" i="7"/>
  <c r="BI17" i="7"/>
  <c r="BH17" i="7"/>
  <c r="BG17" i="7"/>
  <c r="AZ17" i="7"/>
  <c r="AY17" i="7"/>
  <c r="AX17" i="7"/>
  <c r="AW17" i="7"/>
  <c r="AU17" i="7"/>
  <c r="AR17" i="7"/>
  <c r="AQ17" i="7"/>
  <c r="AP17" i="7"/>
  <c r="AO17" i="7"/>
  <c r="AN17" i="7"/>
  <c r="AM17" i="7"/>
  <c r="AJ17" i="7"/>
  <c r="AI17" i="7"/>
  <c r="AH17" i="7"/>
  <c r="AG17" i="7"/>
  <c r="AF17" i="7"/>
  <c r="AE17" i="7"/>
  <c r="AD17" i="7"/>
  <c r="AC17" i="7"/>
  <c r="AB17" i="7"/>
  <c r="U17" i="7"/>
  <c r="T17" i="7"/>
  <c r="S17" i="7"/>
  <c r="R17" i="7"/>
  <c r="Q17" i="7"/>
  <c r="P17" i="7"/>
  <c r="O17" i="7"/>
  <c r="N17" i="7"/>
  <c r="M17" i="7"/>
  <c r="L17" i="7"/>
  <c r="K17" i="7"/>
  <c r="J17" i="7"/>
  <c r="I17" i="7"/>
  <c r="H17" i="7"/>
  <c r="BP16" i="7"/>
  <c r="BP17" i="7" s="1"/>
  <c r="BO16" i="7"/>
  <c r="BO17" i="7" s="1"/>
  <c r="BF16" i="7"/>
  <c r="BF17" i="7" s="1"/>
  <c r="BE16" i="7"/>
  <c r="BE17" i="7" s="1"/>
  <c r="BA16" i="7"/>
  <c r="BA17" i="7" s="1"/>
  <c r="AV16" i="7"/>
  <c r="AV17" i="7" s="1"/>
  <c r="AS16" i="7"/>
  <c r="AS17" i="7" s="1"/>
  <c r="AL16" i="7"/>
  <c r="AL17" i="7" s="1"/>
  <c r="AK16" i="7"/>
  <c r="AK17" i="7" s="1"/>
  <c r="AA16" i="7"/>
  <c r="AA17" i="7" s="1"/>
  <c r="BX18" i="6"/>
  <c r="BW18" i="6"/>
  <c r="BV18" i="6"/>
  <c r="BU18" i="6"/>
  <c r="BT18" i="6"/>
  <c r="BS18" i="6"/>
  <c r="BR18" i="6"/>
  <c r="BQ18" i="6"/>
  <c r="BN18" i="6"/>
  <c r="BM18" i="6"/>
  <c r="BL18" i="6"/>
  <c r="BK18" i="6"/>
  <c r="BJ18" i="6"/>
  <c r="BI18" i="6"/>
  <c r="BH18" i="6"/>
  <c r="BG18" i="6"/>
  <c r="AZ18" i="6"/>
  <c r="AY18" i="6"/>
  <c r="AX18" i="6"/>
  <c r="AW18" i="6"/>
  <c r="AV18" i="6"/>
  <c r="AU18" i="6"/>
  <c r="AR18" i="6"/>
  <c r="AQ18" i="6"/>
  <c r="AP18" i="6"/>
  <c r="AO18" i="6"/>
  <c r="AN18" i="6"/>
  <c r="AM18" i="6"/>
  <c r="AH18" i="6"/>
  <c r="AG18" i="6"/>
  <c r="AF18" i="6"/>
  <c r="AE18" i="6"/>
  <c r="AD18" i="6"/>
  <c r="AC18" i="6"/>
  <c r="AB18" i="6"/>
  <c r="U18" i="6"/>
  <c r="T18" i="6"/>
  <c r="S18" i="6"/>
  <c r="R18" i="6"/>
  <c r="Q18" i="6"/>
  <c r="P18" i="6"/>
  <c r="O18" i="6"/>
  <c r="N18" i="6"/>
  <c r="M18" i="6"/>
  <c r="L18" i="6"/>
  <c r="K18" i="6"/>
  <c r="J18" i="6"/>
  <c r="I18" i="6"/>
  <c r="H18" i="6"/>
  <c r="BP17" i="6"/>
  <c r="BO17" i="6"/>
  <c r="BF17" i="6"/>
  <c r="BE17" i="6"/>
  <c r="BA17" i="6"/>
  <c r="AT17" i="6"/>
  <c r="AS17" i="6"/>
  <c r="AL17" i="6"/>
  <c r="AK17" i="6"/>
  <c r="AA17" i="6"/>
  <c r="BP16" i="6"/>
  <c r="BO16" i="6"/>
  <c r="BF16" i="6"/>
  <c r="BE16" i="6"/>
  <c r="BA16" i="6"/>
  <c r="AT16" i="6"/>
  <c r="AS16" i="6"/>
  <c r="AL16" i="6"/>
  <c r="AK16" i="6"/>
  <c r="AA16" i="6"/>
  <c r="BX240" i="5"/>
  <c r="BW240" i="5"/>
  <c r="BV240" i="5"/>
  <c r="BU240" i="5"/>
  <c r="BT240" i="5"/>
  <c r="BS240" i="5"/>
  <c r="BR240" i="5"/>
  <c r="BQ240" i="5"/>
  <c r="BN240" i="5"/>
  <c r="BM240" i="5"/>
  <c r="BL240" i="5"/>
  <c r="BK240" i="5"/>
  <c r="BJ240" i="5"/>
  <c r="BI240" i="5"/>
  <c r="BH240" i="5"/>
  <c r="BG240" i="5"/>
  <c r="AZ240" i="5"/>
  <c r="AY240" i="5"/>
  <c r="AX240" i="5"/>
  <c r="AW240" i="5"/>
  <c r="AV240" i="5"/>
  <c r="AU240" i="5"/>
  <c r="AR240" i="5"/>
  <c r="AQ240" i="5"/>
  <c r="AP240" i="5"/>
  <c r="AO240" i="5"/>
  <c r="AN240" i="5"/>
  <c r="AM240" i="5"/>
  <c r="AJ240" i="5"/>
  <c r="AI240" i="5"/>
  <c r="AH240" i="5"/>
  <c r="AG240" i="5"/>
  <c r="AF240" i="5"/>
  <c r="AE240" i="5"/>
  <c r="AD240" i="5"/>
  <c r="AC240" i="5"/>
  <c r="AB240" i="5"/>
  <c r="U240" i="5"/>
  <c r="T240" i="5"/>
  <c r="S240" i="5"/>
  <c r="R240" i="5"/>
  <c r="Q240" i="5"/>
  <c r="P240" i="5"/>
  <c r="O240" i="5"/>
  <c r="N240" i="5"/>
  <c r="M240" i="5"/>
  <c r="L240" i="5"/>
  <c r="K240" i="5"/>
  <c r="J240" i="5"/>
  <c r="I240" i="5"/>
  <c r="H240" i="5"/>
  <c r="BP239" i="5"/>
  <c r="BO239" i="5"/>
  <c r="BF239" i="5"/>
  <c r="BE239" i="5"/>
  <c r="BA239" i="5"/>
  <c r="AT239" i="5"/>
  <c r="AS239" i="5"/>
  <c r="AL239" i="5"/>
  <c r="AK239" i="5"/>
  <c r="AA239" i="5"/>
  <c r="BP238" i="5"/>
  <c r="BO238" i="5"/>
  <c r="BF238" i="5"/>
  <c r="BE238" i="5"/>
  <c r="BA238" i="5"/>
  <c r="AT238" i="5"/>
  <c r="AS238" i="5"/>
  <c r="AL238" i="5"/>
  <c r="AK238" i="5"/>
  <c r="AA238" i="5"/>
  <c r="BP237" i="5"/>
  <c r="BO237" i="5"/>
  <c r="BF237" i="5"/>
  <c r="BE237" i="5"/>
  <c r="BA237" i="5"/>
  <c r="AT237" i="5"/>
  <c r="AS237" i="5"/>
  <c r="AL237" i="5"/>
  <c r="AK237" i="5"/>
  <c r="AA237" i="5"/>
  <c r="BP236" i="5"/>
  <c r="BO236" i="5"/>
  <c r="BF236" i="5"/>
  <c r="BE236" i="5"/>
  <c r="BA236" i="5"/>
  <c r="AT236" i="5"/>
  <c r="AS236" i="5"/>
  <c r="AL236" i="5"/>
  <c r="AK236" i="5"/>
  <c r="AA236" i="5"/>
  <c r="BP235" i="5"/>
  <c r="BO235" i="5"/>
  <c r="BF235" i="5"/>
  <c r="BE235" i="5"/>
  <c r="BA235" i="5"/>
  <c r="AT235" i="5"/>
  <c r="AS235" i="5"/>
  <c r="AL235" i="5"/>
  <c r="AK235" i="5"/>
  <c r="AA235" i="5"/>
  <c r="BP234" i="5"/>
  <c r="BO234" i="5"/>
  <c r="BF234" i="5"/>
  <c r="BE234" i="5"/>
  <c r="BA234" i="5"/>
  <c r="AT234" i="5"/>
  <c r="AS234" i="5"/>
  <c r="AL234" i="5"/>
  <c r="AK234" i="5"/>
  <c r="AA234" i="5"/>
  <c r="BP233" i="5"/>
  <c r="BO233" i="5"/>
  <c r="BF233" i="5"/>
  <c r="BE233" i="5"/>
  <c r="BA233" i="5"/>
  <c r="AT233" i="5"/>
  <c r="AS233" i="5"/>
  <c r="AL233" i="5"/>
  <c r="AK233" i="5"/>
  <c r="AA233" i="5"/>
  <c r="BP232" i="5"/>
  <c r="BO232" i="5"/>
  <c r="BF232" i="5"/>
  <c r="BE232" i="5"/>
  <c r="BA232" i="5"/>
  <c r="AT232" i="5"/>
  <c r="AS232" i="5"/>
  <c r="AL232" i="5"/>
  <c r="AK232" i="5"/>
  <c r="AA232" i="5"/>
  <c r="BP231" i="5"/>
  <c r="BO231" i="5"/>
  <c r="BF231" i="5"/>
  <c r="BE231" i="5"/>
  <c r="BA231" i="5"/>
  <c r="AT231" i="5"/>
  <c r="AS231" i="5"/>
  <c r="AL231" i="5"/>
  <c r="AK231" i="5"/>
  <c r="AA231" i="5"/>
  <c r="BP230" i="5"/>
  <c r="BO230" i="5"/>
  <c r="BF230" i="5"/>
  <c r="BE230" i="5"/>
  <c r="BA230" i="5"/>
  <c r="AT230" i="5"/>
  <c r="AS230" i="5"/>
  <c r="AL230" i="5"/>
  <c r="AK230" i="5"/>
  <c r="AA230" i="5"/>
  <c r="BP229" i="5"/>
  <c r="BO229" i="5"/>
  <c r="BF229" i="5"/>
  <c r="BE229" i="5"/>
  <c r="BA229" i="5"/>
  <c r="AT229" i="5"/>
  <c r="AS229" i="5"/>
  <c r="AL229" i="5"/>
  <c r="AK229" i="5"/>
  <c r="AA229" i="5"/>
  <c r="BP228" i="5"/>
  <c r="BO228" i="5"/>
  <c r="BF228" i="5"/>
  <c r="BE228" i="5"/>
  <c r="BA228" i="5"/>
  <c r="AT228" i="5"/>
  <c r="AS228" i="5"/>
  <c r="AL228" i="5"/>
  <c r="AK228" i="5"/>
  <c r="AA228" i="5"/>
  <c r="BP227" i="5"/>
  <c r="BO227" i="5"/>
  <c r="BF227" i="5"/>
  <c r="BE227" i="5"/>
  <c r="BA227" i="5"/>
  <c r="AT227" i="5"/>
  <c r="AS227" i="5"/>
  <c r="AL227" i="5"/>
  <c r="AK227" i="5"/>
  <c r="AA227" i="5"/>
  <c r="BP226" i="5"/>
  <c r="BO226" i="5"/>
  <c r="BF226" i="5"/>
  <c r="BE226" i="5"/>
  <c r="BA226" i="5"/>
  <c r="AT226" i="5"/>
  <c r="AS226" i="5"/>
  <c r="AL226" i="5"/>
  <c r="AK226" i="5"/>
  <c r="AA226" i="5"/>
  <c r="BP225" i="5"/>
  <c r="BO225" i="5"/>
  <c r="BF225" i="5"/>
  <c r="BE225" i="5"/>
  <c r="BA225" i="5"/>
  <c r="AT225" i="5"/>
  <c r="AS225" i="5"/>
  <c r="AL225" i="5"/>
  <c r="AK225" i="5"/>
  <c r="AA225" i="5"/>
  <c r="BP224" i="5"/>
  <c r="BO224" i="5"/>
  <c r="BF224" i="5"/>
  <c r="BE224" i="5"/>
  <c r="BA224" i="5"/>
  <c r="AT224" i="5"/>
  <c r="AS224" i="5"/>
  <c r="AL224" i="5"/>
  <c r="AK224" i="5"/>
  <c r="AA224" i="5"/>
  <c r="BP223" i="5"/>
  <c r="BO223" i="5"/>
  <c r="BF223" i="5"/>
  <c r="BE223" i="5"/>
  <c r="BA223" i="5"/>
  <c r="AT223" i="5"/>
  <c r="AS223" i="5"/>
  <c r="AL223" i="5"/>
  <c r="AK223" i="5"/>
  <c r="AA223" i="5"/>
  <c r="BP222" i="5"/>
  <c r="BO222" i="5"/>
  <c r="BF222" i="5"/>
  <c r="BE222" i="5"/>
  <c r="BA222" i="5"/>
  <c r="AT222" i="5"/>
  <c r="AS222" i="5"/>
  <c r="AL222" i="5"/>
  <c r="AK222" i="5"/>
  <c r="AA222" i="5"/>
  <c r="BP221" i="5"/>
  <c r="BO221" i="5"/>
  <c r="BF221" i="5"/>
  <c r="BE221" i="5"/>
  <c r="BA221" i="5"/>
  <c r="AT221" i="5"/>
  <c r="AS221" i="5"/>
  <c r="AL221" i="5"/>
  <c r="AK221" i="5"/>
  <c r="AA221" i="5"/>
  <c r="BP220" i="5"/>
  <c r="BO220" i="5"/>
  <c r="BF220" i="5"/>
  <c r="BE220" i="5"/>
  <c r="BA220" i="5"/>
  <c r="AT220" i="5"/>
  <c r="AS220" i="5"/>
  <c r="AL220" i="5"/>
  <c r="AK220" i="5"/>
  <c r="AA220" i="5"/>
  <c r="BP219" i="5"/>
  <c r="BO219" i="5"/>
  <c r="BF219" i="5"/>
  <c r="BE219" i="5"/>
  <c r="BA219" i="5"/>
  <c r="AT219" i="5"/>
  <c r="AS219" i="5"/>
  <c r="AL219" i="5"/>
  <c r="AK219" i="5"/>
  <c r="AA219" i="5"/>
  <c r="BP218" i="5"/>
  <c r="BO218" i="5"/>
  <c r="BF218" i="5"/>
  <c r="BE218" i="5"/>
  <c r="BA218" i="5"/>
  <c r="AT218" i="5"/>
  <c r="AS218" i="5"/>
  <c r="AL218" i="5"/>
  <c r="AK218" i="5"/>
  <c r="AA218" i="5"/>
  <c r="BP217" i="5"/>
  <c r="BO217" i="5"/>
  <c r="BF217" i="5"/>
  <c r="BE217" i="5"/>
  <c r="BA217" i="5"/>
  <c r="AT217" i="5"/>
  <c r="AS217" i="5"/>
  <c r="AL217" i="5"/>
  <c r="AK217" i="5"/>
  <c r="AA217" i="5"/>
  <c r="BP216" i="5"/>
  <c r="BO216" i="5"/>
  <c r="BF216" i="5"/>
  <c r="BE216" i="5"/>
  <c r="BA216" i="5"/>
  <c r="AT216" i="5"/>
  <c r="AS216" i="5"/>
  <c r="AL216" i="5"/>
  <c r="AK216" i="5"/>
  <c r="AA216" i="5"/>
  <c r="BP215" i="5"/>
  <c r="BO215" i="5"/>
  <c r="BF215" i="5"/>
  <c r="BE215" i="5"/>
  <c r="BA215" i="5"/>
  <c r="AT215" i="5"/>
  <c r="AS215" i="5"/>
  <c r="AL215" i="5"/>
  <c r="AK215" i="5"/>
  <c r="AA215" i="5"/>
  <c r="BP214" i="5"/>
  <c r="BO214" i="5"/>
  <c r="BF214" i="5"/>
  <c r="BE214" i="5"/>
  <c r="BA214" i="5"/>
  <c r="AT214" i="5"/>
  <c r="AS214" i="5"/>
  <c r="AL214" i="5"/>
  <c r="AK214" i="5"/>
  <c r="AA214" i="5"/>
  <c r="BP213" i="5"/>
  <c r="BO213" i="5"/>
  <c r="BF213" i="5"/>
  <c r="BE213" i="5"/>
  <c r="BA213" i="5"/>
  <c r="AT213" i="5"/>
  <c r="AS213" i="5"/>
  <c r="AL213" i="5"/>
  <c r="AK213" i="5"/>
  <c r="AA213" i="5"/>
  <c r="BP212" i="5"/>
  <c r="BO212" i="5"/>
  <c r="BF212" i="5"/>
  <c r="BE212" i="5"/>
  <c r="BA212" i="5"/>
  <c r="AT212" i="5"/>
  <c r="AS212" i="5"/>
  <c r="AL212" i="5"/>
  <c r="AK212" i="5"/>
  <c r="AA212" i="5"/>
  <c r="BP211" i="5"/>
  <c r="BO211" i="5"/>
  <c r="BF211" i="5"/>
  <c r="BE211" i="5"/>
  <c r="BA211" i="5"/>
  <c r="AT211" i="5"/>
  <c r="AS211" i="5"/>
  <c r="AL211" i="5"/>
  <c r="AK211" i="5"/>
  <c r="AA211" i="5"/>
  <c r="BP210" i="5"/>
  <c r="BO210" i="5"/>
  <c r="BF210" i="5"/>
  <c r="BE210" i="5"/>
  <c r="BA210" i="5"/>
  <c r="AT210" i="5"/>
  <c r="AS210" i="5"/>
  <c r="AL210" i="5"/>
  <c r="AK210" i="5"/>
  <c r="AA210" i="5"/>
  <c r="BP209" i="5"/>
  <c r="BO209" i="5"/>
  <c r="BF209" i="5"/>
  <c r="BE209" i="5"/>
  <c r="BA209" i="5"/>
  <c r="AT209" i="5"/>
  <c r="AS209" i="5"/>
  <c r="AL209" i="5"/>
  <c r="AK209" i="5"/>
  <c r="AA209" i="5"/>
  <c r="BP208" i="5"/>
  <c r="BO208" i="5"/>
  <c r="BF208" i="5"/>
  <c r="BE208" i="5"/>
  <c r="BA208" i="5"/>
  <c r="AT208" i="5"/>
  <c r="AS208" i="5"/>
  <c r="AL208" i="5"/>
  <c r="AK208" i="5"/>
  <c r="AA208" i="5"/>
  <c r="BP207" i="5"/>
  <c r="BO207" i="5"/>
  <c r="BF207" i="5"/>
  <c r="BE207" i="5"/>
  <c r="BA207" i="5"/>
  <c r="AT207" i="5"/>
  <c r="AS207" i="5"/>
  <c r="AL207" i="5"/>
  <c r="AK207" i="5"/>
  <c r="AA207" i="5"/>
  <c r="BP206" i="5"/>
  <c r="BO206" i="5"/>
  <c r="BF206" i="5"/>
  <c r="BE206" i="5"/>
  <c r="BA206" i="5"/>
  <c r="AT206" i="5"/>
  <c r="AS206" i="5"/>
  <c r="AL206" i="5"/>
  <c r="AK206" i="5"/>
  <c r="AA206" i="5"/>
  <c r="BP205" i="5"/>
  <c r="BO205" i="5"/>
  <c r="BF205" i="5"/>
  <c r="BE205" i="5"/>
  <c r="BA205" i="5"/>
  <c r="AT205" i="5"/>
  <c r="AS205" i="5"/>
  <c r="AL205" i="5"/>
  <c r="AK205" i="5"/>
  <c r="AA205" i="5"/>
  <c r="BP204" i="5"/>
  <c r="BO204" i="5"/>
  <c r="BF204" i="5"/>
  <c r="BE204" i="5"/>
  <c r="BA204" i="5"/>
  <c r="AT204" i="5"/>
  <c r="AS204" i="5"/>
  <c r="AL204" i="5"/>
  <c r="AK204" i="5"/>
  <c r="AA204" i="5"/>
  <c r="BP203" i="5"/>
  <c r="BO203" i="5"/>
  <c r="BF203" i="5"/>
  <c r="BE203" i="5"/>
  <c r="BA203" i="5"/>
  <c r="AT203" i="5"/>
  <c r="AS203" i="5"/>
  <c r="AL203" i="5"/>
  <c r="AK203" i="5"/>
  <c r="AA203" i="5"/>
  <c r="BP202" i="5"/>
  <c r="BO202" i="5"/>
  <c r="BF202" i="5"/>
  <c r="BE202" i="5"/>
  <c r="BA202" i="5"/>
  <c r="AT202" i="5"/>
  <c r="AS202" i="5"/>
  <c r="AL202" i="5"/>
  <c r="AK202" i="5"/>
  <c r="AA202" i="5"/>
  <c r="BP201" i="5"/>
  <c r="BO201" i="5"/>
  <c r="BF201" i="5"/>
  <c r="BE201" i="5"/>
  <c r="BA201" i="5"/>
  <c r="AT201" i="5"/>
  <c r="AS201" i="5"/>
  <c r="AL201" i="5"/>
  <c r="AK201" i="5"/>
  <c r="AA201" i="5"/>
  <c r="BP200" i="5"/>
  <c r="BO200" i="5"/>
  <c r="BF200" i="5"/>
  <c r="BE200" i="5"/>
  <c r="BA200" i="5"/>
  <c r="AT200" i="5"/>
  <c r="AS200" i="5"/>
  <c r="AL200" i="5"/>
  <c r="AK200" i="5"/>
  <c r="AA200" i="5"/>
  <c r="BP199" i="5"/>
  <c r="BO199" i="5"/>
  <c r="BF199" i="5"/>
  <c r="BE199" i="5"/>
  <c r="BA199" i="5"/>
  <c r="AT199" i="5"/>
  <c r="AS199" i="5"/>
  <c r="AL199" i="5"/>
  <c r="AK199" i="5"/>
  <c r="AA199" i="5"/>
  <c r="BP198" i="5"/>
  <c r="BO198" i="5"/>
  <c r="BF198" i="5"/>
  <c r="BE198" i="5"/>
  <c r="BA198" i="5"/>
  <c r="AT198" i="5"/>
  <c r="AS198" i="5"/>
  <c r="AL198" i="5"/>
  <c r="AK198" i="5"/>
  <c r="AA198" i="5"/>
  <c r="BP197" i="5"/>
  <c r="BO197" i="5"/>
  <c r="BF197" i="5"/>
  <c r="BE197" i="5"/>
  <c r="BA197" i="5"/>
  <c r="AT197" i="5"/>
  <c r="AS197" i="5"/>
  <c r="AL197" i="5"/>
  <c r="AK197" i="5"/>
  <c r="AA197" i="5"/>
  <c r="BP196" i="5"/>
  <c r="BO196" i="5"/>
  <c r="BF196" i="5"/>
  <c r="BE196" i="5"/>
  <c r="BA196" i="5"/>
  <c r="AT196" i="5"/>
  <c r="AS196" i="5"/>
  <c r="AL196" i="5"/>
  <c r="AK196" i="5"/>
  <c r="AA196" i="5"/>
  <c r="BP195" i="5"/>
  <c r="BO195" i="5"/>
  <c r="BF195" i="5"/>
  <c r="BE195" i="5"/>
  <c r="BA195" i="5"/>
  <c r="AT195" i="5"/>
  <c r="AS195" i="5"/>
  <c r="AL195" i="5"/>
  <c r="AK195" i="5"/>
  <c r="AA195" i="5"/>
  <c r="BP194" i="5"/>
  <c r="BO194" i="5"/>
  <c r="BF194" i="5"/>
  <c r="BE194" i="5"/>
  <c r="BA194" i="5"/>
  <c r="AT194" i="5"/>
  <c r="AS194" i="5"/>
  <c r="AL194" i="5"/>
  <c r="AK194" i="5"/>
  <c r="AA194" i="5"/>
  <c r="BP193" i="5"/>
  <c r="BO193" i="5"/>
  <c r="BF193" i="5"/>
  <c r="BE193" i="5"/>
  <c r="BA193" i="5"/>
  <c r="AT193" i="5"/>
  <c r="AS193" i="5"/>
  <c r="AL193" i="5"/>
  <c r="AK193" i="5"/>
  <c r="AA193" i="5"/>
  <c r="BP192" i="5"/>
  <c r="BO192" i="5"/>
  <c r="BF192" i="5"/>
  <c r="BE192" i="5"/>
  <c r="BA192" i="5"/>
  <c r="AT192" i="5"/>
  <c r="AS192" i="5"/>
  <c r="AL192" i="5"/>
  <c r="AK192" i="5"/>
  <c r="AA192" i="5"/>
  <c r="BP191" i="5"/>
  <c r="BO191" i="5"/>
  <c r="BF191" i="5"/>
  <c r="BE191" i="5"/>
  <c r="BA191" i="5"/>
  <c r="AT191" i="5"/>
  <c r="AS191" i="5"/>
  <c r="AL191" i="5"/>
  <c r="AK191" i="5"/>
  <c r="AA191" i="5"/>
  <c r="BP190" i="5"/>
  <c r="BO190" i="5"/>
  <c r="BF190" i="5"/>
  <c r="BE190" i="5"/>
  <c r="BA190" i="5"/>
  <c r="AT190" i="5"/>
  <c r="AS190" i="5"/>
  <c r="AL190" i="5"/>
  <c r="AK190" i="5"/>
  <c r="AA190" i="5"/>
  <c r="BP189" i="5"/>
  <c r="BO189" i="5"/>
  <c r="BF189" i="5"/>
  <c r="BE189" i="5"/>
  <c r="BA189" i="5"/>
  <c r="AT189" i="5"/>
  <c r="AS189" i="5"/>
  <c r="AL189" i="5"/>
  <c r="AK189" i="5"/>
  <c r="AA189" i="5"/>
  <c r="BP188" i="5"/>
  <c r="BO188" i="5"/>
  <c r="BF188" i="5"/>
  <c r="BE188" i="5"/>
  <c r="BA188" i="5"/>
  <c r="AT188" i="5"/>
  <c r="AS188" i="5"/>
  <c r="AL188" i="5"/>
  <c r="AK188" i="5"/>
  <c r="AA188" i="5"/>
  <c r="BP187" i="5"/>
  <c r="BO187" i="5"/>
  <c r="BF187" i="5"/>
  <c r="BE187" i="5"/>
  <c r="BA187" i="5"/>
  <c r="AT187" i="5"/>
  <c r="AS187" i="5"/>
  <c r="AL187" i="5"/>
  <c r="AK187" i="5"/>
  <c r="AA187" i="5"/>
  <c r="BP186" i="5"/>
  <c r="BO186" i="5"/>
  <c r="BF186" i="5"/>
  <c r="BE186" i="5"/>
  <c r="BA186" i="5"/>
  <c r="AT186" i="5"/>
  <c r="AS186" i="5"/>
  <c r="AL186" i="5"/>
  <c r="AK186" i="5"/>
  <c r="AA186" i="5"/>
  <c r="BP185" i="5"/>
  <c r="BO185" i="5"/>
  <c r="BF185" i="5"/>
  <c r="BE185" i="5"/>
  <c r="BA185" i="5"/>
  <c r="AT185" i="5"/>
  <c r="AS185" i="5"/>
  <c r="AL185" i="5"/>
  <c r="AK185" i="5"/>
  <c r="AA185" i="5"/>
  <c r="BP184" i="5"/>
  <c r="BO184" i="5"/>
  <c r="BF184" i="5"/>
  <c r="BE184" i="5"/>
  <c r="BA184" i="5"/>
  <c r="AT184" i="5"/>
  <c r="AS184" i="5"/>
  <c r="AL184" i="5"/>
  <c r="AK184" i="5"/>
  <c r="AA184" i="5"/>
  <c r="BP183" i="5"/>
  <c r="BO183" i="5"/>
  <c r="BF183" i="5"/>
  <c r="BE183" i="5"/>
  <c r="BA183" i="5"/>
  <c r="AT183" i="5"/>
  <c r="AS183" i="5"/>
  <c r="AL183" i="5"/>
  <c r="AK183" i="5"/>
  <c r="AA183" i="5"/>
  <c r="BP182" i="5"/>
  <c r="BO182" i="5"/>
  <c r="BF182" i="5"/>
  <c r="BE182" i="5"/>
  <c r="BA182" i="5"/>
  <c r="AT182" i="5"/>
  <c r="AS182" i="5"/>
  <c r="AL182" i="5"/>
  <c r="AK182" i="5"/>
  <c r="AA182" i="5"/>
  <c r="BP181" i="5"/>
  <c r="BO181" i="5"/>
  <c r="BF181" i="5"/>
  <c r="BE181" i="5"/>
  <c r="BA181" i="5"/>
  <c r="AT181" i="5"/>
  <c r="AS181" i="5"/>
  <c r="AL181" i="5"/>
  <c r="AK181" i="5"/>
  <c r="AA181" i="5"/>
  <c r="BP180" i="5"/>
  <c r="BO180" i="5"/>
  <c r="BF180" i="5"/>
  <c r="BE180" i="5"/>
  <c r="BA180" i="5"/>
  <c r="AT180" i="5"/>
  <c r="AS180" i="5"/>
  <c r="AL180" i="5"/>
  <c r="AK180" i="5"/>
  <c r="AA180" i="5"/>
  <c r="BP179" i="5"/>
  <c r="BO179" i="5"/>
  <c r="BF179" i="5"/>
  <c r="BE179" i="5"/>
  <c r="BA179" i="5"/>
  <c r="AT179" i="5"/>
  <c r="AS179" i="5"/>
  <c r="AL179" i="5"/>
  <c r="AK179" i="5"/>
  <c r="AA179" i="5"/>
  <c r="BP178" i="5"/>
  <c r="BO178" i="5"/>
  <c r="BF178" i="5"/>
  <c r="BE178" i="5"/>
  <c r="BA178" i="5"/>
  <c r="AT178" i="5"/>
  <c r="AS178" i="5"/>
  <c r="AL178" i="5"/>
  <c r="AK178" i="5"/>
  <c r="AA178" i="5"/>
  <c r="BP177" i="5"/>
  <c r="BO177" i="5"/>
  <c r="BF177" i="5"/>
  <c r="BE177" i="5"/>
  <c r="BA177" i="5"/>
  <c r="AT177" i="5"/>
  <c r="AS177" i="5"/>
  <c r="AL177" i="5"/>
  <c r="AK177" i="5"/>
  <c r="AA177" i="5"/>
  <c r="BP176" i="5"/>
  <c r="BO176" i="5"/>
  <c r="BF176" i="5"/>
  <c r="BE176" i="5"/>
  <c r="BA176" i="5"/>
  <c r="AT176" i="5"/>
  <c r="AS176" i="5"/>
  <c r="AL176" i="5"/>
  <c r="AK176" i="5"/>
  <c r="AA176" i="5"/>
  <c r="BP175" i="5"/>
  <c r="BO175" i="5"/>
  <c r="BF175" i="5"/>
  <c r="BE175" i="5"/>
  <c r="BA175" i="5"/>
  <c r="AT175" i="5"/>
  <c r="AS175" i="5"/>
  <c r="AL175" i="5"/>
  <c r="AK175" i="5"/>
  <c r="AA175" i="5"/>
  <c r="BP174" i="5"/>
  <c r="BO174" i="5"/>
  <c r="BF174" i="5"/>
  <c r="BE174" i="5"/>
  <c r="BA174" i="5"/>
  <c r="AT174" i="5"/>
  <c r="AS174" i="5"/>
  <c r="AL174" i="5"/>
  <c r="AK174" i="5"/>
  <c r="AA174" i="5"/>
  <c r="BP173" i="5"/>
  <c r="BO173" i="5"/>
  <c r="BF173" i="5"/>
  <c r="BE173" i="5"/>
  <c r="BA173" i="5"/>
  <c r="AT173" i="5"/>
  <c r="AS173" i="5"/>
  <c r="AL173" i="5"/>
  <c r="AK173" i="5"/>
  <c r="AA173" i="5"/>
  <c r="BP172" i="5"/>
  <c r="BO172" i="5"/>
  <c r="BF172" i="5"/>
  <c r="BE172" i="5"/>
  <c r="BA172" i="5"/>
  <c r="AT172" i="5"/>
  <c r="AS172" i="5"/>
  <c r="AL172" i="5"/>
  <c r="AK172" i="5"/>
  <c r="AA172" i="5"/>
  <c r="BP171" i="5"/>
  <c r="BO171" i="5"/>
  <c r="BF171" i="5"/>
  <c r="BE171" i="5"/>
  <c r="BA171" i="5"/>
  <c r="AT171" i="5"/>
  <c r="AS171" i="5"/>
  <c r="AL171" i="5"/>
  <c r="AK171" i="5"/>
  <c r="AA171" i="5"/>
  <c r="BP170" i="5"/>
  <c r="BO170" i="5"/>
  <c r="BF170" i="5"/>
  <c r="BE170" i="5"/>
  <c r="BA170" i="5"/>
  <c r="AT170" i="5"/>
  <c r="AS170" i="5"/>
  <c r="AL170" i="5"/>
  <c r="AK170" i="5"/>
  <c r="AA170" i="5"/>
  <c r="BP169" i="5"/>
  <c r="BO169" i="5"/>
  <c r="BF169" i="5"/>
  <c r="BE169" i="5"/>
  <c r="BA169" i="5"/>
  <c r="AT169" i="5"/>
  <c r="AS169" i="5"/>
  <c r="AL169" i="5"/>
  <c r="AK169" i="5"/>
  <c r="AA169" i="5"/>
  <c r="BP168" i="5"/>
  <c r="BO168" i="5"/>
  <c r="BF168" i="5"/>
  <c r="BE168" i="5"/>
  <c r="BA168" i="5"/>
  <c r="AT168" i="5"/>
  <c r="AS168" i="5"/>
  <c r="AL168" i="5"/>
  <c r="AK168" i="5"/>
  <c r="AA168" i="5"/>
  <c r="BP167" i="5"/>
  <c r="BO167" i="5"/>
  <c r="BF167" i="5"/>
  <c r="BE167" i="5"/>
  <c r="BA167" i="5"/>
  <c r="AT167" i="5"/>
  <c r="AS167" i="5"/>
  <c r="AL167" i="5"/>
  <c r="AK167" i="5"/>
  <c r="AA167" i="5"/>
  <c r="BP166" i="5"/>
  <c r="BO166" i="5"/>
  <c r="BF166" i="5"/>
  <c r="BE166" i="5"/>
  <c r="BA166" i="5"/>
  <c r="AT166" i="5"/>
  <c r="AS166" i="5"/>
  <c r="AL166" i="5"/>
  <c r="AK166" i="5"/>
  <c r="AA166" i="5"/>
  <c r="BP165" i="5"/>
  <c r="BO165" i="5"/>
  <c r="BF165" i="5"/>
  <c r="BE165" i="5"/>
  <c r="BA165" i="5"/>
  <c r="AT165" i="5"/>
  <c r="AS165" i="5"/>
  <c r="AL165" i="5"/>
  <c r="AK165" i="5"/>
  <c r="AA165" i="5"/>
  <c r="BP164" i="5"/>
  <c r="BO164" i="5"/>
  <c r="BF164" i="5"/>
  <c r="BE164" i="5"/>
  <c r="BA164" i="5"/>
  <c r="AT164" i="5"/>
  <c r="AS164" i="5"/>
  <c r="AL164" i="5"/>
  <c r="AK164" i="5"/>
  <c r="AA164" i="5"/>
  <c r="BP163" i="5"/>
  <c r="BO163" i="5"/>
  <c r="BF163" i="5"/>
  <c r="BE163" i="5"/>
  <c r="BA163" i="5"/>
  <c r="AT163" i="5"/>
  <c r="AS163" i="5"/>
  <c r="AL163" i="5"/>
  <c r="AK163" i="5"/>
  <c r="AA163" i="5"/>
  <c r="BP162" i="5"/>
  <c r="BO162" i="5"/>
  <c r="BF162" i="5"/>
  <c r="BE162" i="5"/>
  <c r="BA162" i="5"/>
  <c r="AT162" i="5"/>
  <c r="AS162" i="5"/>
  <c r="AL162" i="5"/>
  <c r="AK162" i="5"/>
  <c r="AA162" i="5"/>
  <c r="BP161" i="5"/>
  <c r="BO161" i="5"/>
  <c r="BF161" i="5"/>
  <c r="BE161" i="5"/>
  <c r="BA161" i="5"/>
  <c r="AT161" i="5"/>
  <c r="AS161" i="5"/>
  <c r="AL161" i="5"/>
  <c r="AK161" i="5"/>
  <c r="AA161" i="5"/>
  <c r="BP160" i="5"/>
  <c r="BO160" i="5"/>
  <c r="BF160" i="5"/>
  <c r="BE160" i="5"/>
  <c r="BA160" i="5"/>
  <c r="AT160" i="5"/>
  <c r="AS160" i="5"/>
  <c r="AL160" i="5"/>
  <c r="AK160" i="5"/>
  <c r="AA160" i="5"/>
  <c r="BP159" i="5"/>
  <c r="BO159" i="5"/>
  <c r="BF159" i="5"/>
  <c r="BE159" i="5"/>
  <c r="BA159" i="5"/>
  <c r="AT159" i="5"/>
  <c r="AS159" i="5"/>
  <c r="AL159" i="5"/>
  <c r="AK159" i="5"/>
  <c r="AA159" i="5"/>
  <c r="BP158" i="5"/>
  <c r="BO158" i="5"/>
  <c r="BF158" i="5"/>
  <c r="BE158" i="5"/>
  <c r="BA158" i="5"/>
  <c r="AT158" i="5"/>
  <c r="AS158" i="5"/>
  <c r="AL158" i="5"/>
  <c r="AK158" i="5"/>
  <c r="AA158" i="5"/>
  <c r="BP157" i="5"/>
  <c r="BO157" i="5"/>
  <c r="BF157" i="5"/>
  <c r="BE157" i="5"/>
  <c r="BA157" i="5"/>
  <c r="AT157" i="5"/>
  <c r="AS157" i="5"/>
  <c r="AL157" i="5"/>
  <c r="AK157" i="5"/>
  <c r="AA157" i="5"/>
  <c r="BP156" i="5"/>
  <c r="BO156" i="5"/>
  <c r="BF156" i="5"/>
  <c r="BE156" i="5"/>
  <c r="BA156" i="5"/>
  <c r="AT156" i="5"/>
  <c r="AS156" i="5"/>
  <c r="AL156" i="5"/>
  <c r="AK156" i="5"/>
  <c r="AA156" i="5"/>
  <c r="BP155" i="5"/>
  <c r="BO155" i="5"/>
  <c r="BF155" i="5"/>
  <c r="BE155" i="5"/>
  <c r="BA155" i="5"/>
  <c r="AT155" i="5"/>
  <c r="AS155" i="5"/>
  <c r="AL155" i="5"/>
  <c r="AK155" i="5"/>
  <c r="AA155" i="5"/>
  <c r="BP154" i="5"/>
  <c r="BO154" i="5"/>
  <c r="BF154" i="5"/>
  <c r="BE154" i="5"/>
  <c r="BA154" i="5"/>
  <c r="AT154" i="5"/>
  <c r="AS154" i="5"/>
  <c r="AL154" i="5"/>
  <c r="AK154" i="5"/>
  <c r="AA154" i="5"/>
  <c r="BP153" i="5"/>
  <c r="BO153" i="5"/>
  <c r="BF153" i="5"/>
  <c r="BE153" i="5"/>
  <c r="BA153" i="5"/>
  <c r="AT153" i="5"/>
  <c r="AS153" i="5"/>
  <c r="AL153" i="5"/>
  <c r="AK153" i="5"/>
  <c r="AA153" i="5"/>
  <c r="BP152" i="5"/>
  <c r="BO152" i="5"/>
  <c r="BF152" i="5"/>
  <c r="BE152" i="5"/>
  <c r="BA152" i="5"/>
  <c r="AT152" i="5"/>
  <c r="AS152" i="5"/>
  <c r="AL152" i="5"/>
  <c r="AK152" i="5"/>
  <c r="AA152" i="5"/>
  <c r="BP151" i="5"/>
  <c r="BO151" i="5"/>
  <c r="BF151" i="5"/>
  <c r="BE151" i="5"/>
  <c r="BA151" i="5"/>
  <c r="AT151" i="5"/>
  <c r="AS151" i="5"/>
  <c r="AL151" i="5"/>
  <c r="AK151" i="5"/>
  <c r="AA151" i="5"/>
  <c r="BP150" i="5"/>
  <c r="BO150" i="5"/>
  <c r="BF150" i="5"/>
  <c r="BE150" i="5"/>
  <c r="BA150" i="5"/>
  <c r="AT150" i="5"/>
  <c r="AS150" i="5"/>
  <c r="AL150" i="5"/>
  <c r="AK150" i="5"/>
  <c r="AA150" i="5"/>
  <c r="BP149" i="5"/>
  <c r="BO149" i="5"/>
  <c r="BF149" i="5"/>
  <c r="BE149" i="5"/>
  <c r="BA149" i="5"/>
  <c r="AT149" i="5"/>
  <c r="AS149" i="5"/>
  <c r="AL149" i="5"/>
  <c r="AK149" i="5"/>
  <c r="AA149" i="5"/>
  <c r="BP148" i="5"/>
  <c r="BO148" i="5"/>
  <c r="BF148" i="5"/>
  <c r="BE148" i="5"/>
  <c r="BA148" i="5"/>
  <c r="AT148" i="5"/>
  <c r="AS148" i="5"/>
  <c r="AL148" i="5"/>
  <c r="AK148" i="5"/>
  <c r="AA148" i="5"/>
  <c r="BP147" i="5"/>
  <c r="BO147" i="5"/>
  <c r="BF147" i="5"/>
  <c r="BE147" i="5"/>
  <c r="BA147" i="5"/>
  <c r="AT147" i="5"/>
  <c r="AS147" i="5"/>
  <c r="AL147" i="5"/>
  <c r="AK147" i="5"/>
  <c r="AA147" i="5"/>
  <c r="BP146" i="5"/>
  <c r="BO146" i="5"/>
  <c r="BF146" i="5"/>
  <c r="BE146" i="5"/>
  <c r="BA146" i="5"/>
  <c r="AT146" i="5"/>
  <c r="AS146" i="5"/>
  <c r="AL146" i="5"/>
  <c r="AK146" i="5"/>
  <c r="AA146" i="5"/>
  <c r="BP145" i="5"/>
  <c r="BO145" i="5"/>
  <c r="BF145" i="5"/>
  <c r="BE145" i="5"/>
  <c r="BA145" i="5"/>
  <c r="AT145" i="5"/>
  <c r="AS145" i="5"/>
  <c r="AL145" i="5"/>
  <c r="AK145" i="5"/>
  <c r="AA145" i="5"/>
  <c r="BP144" i="5"/>
  <c r="BO144" i="5"/>
  <c r="BF144" i="5"/>
  <c r="BE144" i="5"/>
  <c r="BA144" i="5"/>
  <c r="AT144" i="5"/>
  <c r="AS144" i="5"/>
  <c r="AL144" i="5"/>
  <c r="AK144" i="5"/>
  <c r="AA144" i="5"/>
  <c r="BP143" i="5"/>
  <c r="BO143" i="5"/>
  <c r="BF143" i="5"/>
  <c r="BE143" i="5"/>
  <c r="BA143" i="5"/>
  <c r="AT143" i="5"/>
  <c r="AS143" i="5"/>
  <c r="AL143" i="5"/>
  <c r="AK143" i="5"/>
  <c r="AA143" i="5"/>
  <c r="BP142" i="5"/>
  <c r="BO142" i="5"/>
  <c r="BF142" i="5"/>
  <c r="BE142" i="5"/>
  <c r="BA142" i="5"/>
  <c r="AT142" i="5"/>
  <c r="AS142" i="5"/>
  <c r="AL142" i="5"/>
  <c r="AK142" i="5"/>
  <c r="AA142" i="5"/>
  <c r="BP141" i="5"/>
  <c r="BO141" i="5"/>
  <c r="BF141" i="5"/>
  <c r="BE141" i="5"/>
  <c r="BA141" i="5"/>
  <c r="AT141" i="5"/>
  <c r="AS141" i="5"/>
  <c r="AL141" i="5"/>
  <c r="AK141" i="5"/>
  <c r="AA141" i="5"/>
  <c r="BP140" i="5"/>
  <c r="BO140" i="5"/>
  <c r="BF140" i="5"/>
  <c r="BE140" i="5"/>
  <c r="BA140" i="5"/>
  <c r="AT140" i="5"/>
  <c r="AS140" i="5"/>
  <c r="AL140" i="5"/>
  <c r="AK140" i="5"/>
  <c r="AA140" i="5"/>
  <c r="BP139" i="5"/>
  <c r="BO139" i="5"/>
  <c r="BF139" i="5"/>
  <c r="BE139" i="5"/>
  <c r="BA139" i="5"/>
  <c r="AT139" i="5"/>
  <c r="AS139" i="5"/>
  <c r="AL139" i="5"/>
  <c r="AK139" i="5"/>
  <c r="AA139" i="5"/>
  <c r="BP138" i="5"/>
  <c r="BO138" i="5"/>
  <c r="BF138" i="5"/>
  <c r="BE138" i="5"/>
  <c r="BA138" i="5"/>
  <c r="AT138" i="5"/>
  <c r="AS138" i="5"/>
  <c r="AL138" i="5"/>
  <c r="AK138" i="5"/>
  <c r="AA138" i="5"/>
  <c r="BP137" i="5"/>
  <c r="BO137" i="5"/>
  <c r="BF137" i="5"/>
  <c r="BE137" i="5"/>
  <c r="BA137" i="5"/>
  <c r="AT137" i="5"/>
  <c r="AS137" i="5"/>
  <c r="AL137" i="5"/>
  <c r="AK137" i="5"/>
  <c r="AA137" i="5"/>
  <c r="BP136" i="5"/>
  <c r="BO136" i="5"/>
  <c r="BF136" i="5"/>
  <c r="BE136" i="5"/>
  <c r="BA136" i="5"/>
  <c r="AT136" i="5"/>
  <c r="AS136" i="5"/>
  <c r="AL136" i="5"/>
  <c r="AK136" i="5"/>
  <c r="AA136" i="5"/>
  <c r="BP135" i="5"/>
  <c r="BO135" i="5"/>
  <c r="BF135" i="5"/>
  <c r="BE135" i="5"/>
  <c r="BA135" i="5"/>
  <c r="AT135" i="5"/>
  <c r="AS135" i="5"/>
  <c r="AL135" i="5"/>
  <c r="AK135" i="5"/>
  <c r="AA135" i="5"/>
  <c r="BP134" i="5"/>
  <c r="BO134" i="5"/>
  <c r="BF134" i="5"/>
  <c r="BE134" i="5"/>
  <c r="BA134" i="5"/>
  <c r="AT134" i="5"/>
  <c r="AS134" i="5"/>
  <c r="AL134" i="5"/>
  <c r="AK134" i="5"/>
  <c r="AA134" i="5"/>
  <c r="BP133" i="5"/>
  <c r="BO133" i="5"/>
  <c r="BF133" i="5"/>
  <c r="BE133" i="5"/>
  <c r="BA133" i="5"/>
  <c r="AT133" i="5"/>
  <c r="AS133" i="5"/>
  <c r="AL133" i="5"/>
  <c r="AK133" i="5"/>
  <c r="AA133" i="5"/>
  <c r="BP132" i="5"/>
  <c r="BO132" i="5"/>
  <c r="BF132" i="5"/>
  <c r="BE132" i="5"/>
  <c r="BA132" i="5"/>
  <c r="AT132" i="5"/>
  <c r="AS132" i="5"/>
  <c r="AL132" i="5"/>
  <c r="AK132" i="5"/>
  <c r="AA132" i="5"/>
  <c r="BP131" i="5"/>
  <c r="BO131" i="5"/>
  <c r="BF131" i="5"/>
  <c r="BE131" i="5"/>
  <c r="BA131" i="5"/>
  <c r="AT131" i="5"/>
  <c r="AS131" i="5"/>
  <c r="AL131" i="5"/>
  <c r="AK131" i="5"/>
  <c r="AA131" i="5"/>
  <c r="BP130" i="5"/>
  <c r="BO130" i="5"/>
  <c r="BF130" i="5"/>
  <c r="BE130" i="5"/>
  <c r="BA130" i="5"/>
  <c r="AT130" i="5"/>
  <c r="AS130" i="5"/>
  <c r="AL130" i="5"/>
  <c r="AK130" i="5"/>
  <c r="AA130" i="5"/>
  <c r="BP129" i="5"/>
  <c r="BO129" i="5"/>
  <c r="BF129" i="5"/>
  <c r="BE129" i="5"/>
  <c r="BA129" i="5"/>
  <c r="AT129" i="5"/>
  <c r="AS129" i="5"/>
  <c r="AL129" i="5"/>
  <c r="AK129" i="5"/>
  <c r="AA129" i="5"/>
  <c r="BP128" i="5"/>
  <c r="BO128" i="5"/>
  <c r="BF128" i="5"/>
  <c r="BE128" i="5"/>
  <c r="BA128" i="5"/>
  <c r="AT128" i="5"/>
  <c r="AS128" i="5"/>
  <c r="AL128" i="5"/>
  <c r="AK128" i="5"/>
  <c r="AA128" i="5"/>
  <c r="BP127" i="5"/>
  <c r="BO127" i="5"/>
  <c r="BF127" i="5"/>
  <c r="BE127" i="5"/>
  <c r="BA127" i="5"/>
  <c r="AT127" i="5"/>
  <c r="AS127" i="5"/>
  <c r="AL127" i="5"/>
  <c r="AK127" i="5"/>
  <c r="AA127" i="5"/>
  <c r="BP126" i="5"/>
  <c r="BO126" i="5"/>
  <c r="BF126" i="5"/>
  <c r="BE126" i="5"/>
  <c r="BA126" i="5"/>
  <c r="AT126" i="5"/>
  <c r="AS126" i="5"/>
  <c r="AL126" i="5"/>
  <c r="AK126" i="5"/>
  <c r="AA126" i="5"/>
  <c r="BP125" i="5"/>
  <c r="BO125" i="5"/>
  <c r="BF125" i="5"/>
  <c r="BE125" i="5"/>
  <c r="BA125" i="5"/>
  <c r="AT125" i="5"/>
  <c r="AS125" i="5"/>
  <c r="AL125" i="5"/>
  <c r="AK125" i="5"/>
  <c r="AA125" i="5"/>
  <c r="BP124" i="5"/>
  <c r="BO124" i="5"/>
  <c r="BF124" i="5"/>
  <c r="BE124" i="5"/>
  <c r="BA124" i="5"/>
  <c r="AT124" i="5"/>
  <c r="AS124" i="5"/>
  <c r="AL124" i="5"/>
  <c r="AK124" i="5"/>
  <c r="AA124" i="5"/>
  <c r="BP123" i="5"/>
  <c r="BO123" i="5"/>
  <c r="BF123" i="5"/>
  <c r="BE123" i="5"/>
  <c r="BA123" i="5"/>
  <c r="AT123" i="5"/>
  <c r="AS123" i="5"/>
  <c r="AL123" i="5"/>
  <c r="AK123" i="5"/>
  <c r="AA123" i="5"/>
  <c r="BP122" i="5"/>
  <c r="BO122" i="5"/>
  <c r="BF122" i="5"/>
  <c r="BE122" i="5"/>
  <c r="BA122" i="5"/>
  <c r="AT122" i="5"/>
  <c r="AS122" i="5"/>
  <c r="AL122" i="5"/>
  <c r="AK122" i="5"/>
  <c r="AA122" i="5"/>
  <c r="BP121" i="5"/>
  <c r="BO121" i="5"/>
  <c r="BF121" i="5"/>
  <c r="BE121" i="5"/>
  <c r="BA121" i="5"/>
  <c r="AT121" i="5"/>
  <c r="AS121" i="5"/>
  <c r="AL121" i="5"/>
  <c r="AK121" i="5"/>
  <c r="AA121" i="5"/>
  <c r="BP120" i="5"/>
  <c r="BO120" i="5"/>
  <c r="BF120" i="5"/>
  <c r="BE120" i="5"/>
  <c r="BA120" i="5"/>
  <c r="AT120" i="5"/>
  <c r="AS120" i="5"/>
  <c r="AL120" i="5"/>
  <c r="AK120" i="5"/>
  <c r="AA120" i="5"/>
  <c r="BP119" i="5"/>
  <c r="BO119" i="5"/>
  <c r="BF119" i="5"/>
  <c r="BE119" i="5"/>
  <c r="BA119" i="5"/>
  <c r="AT119" i="5"/>
  <c r="AS119" i="5"/>
  <c r="AL119" i="5"/>
  <c r="AK119" i="5"/>
  <c r="AA119" i="5"/>
  <c r="BP118" i="5"/>
  <c r="BO118" i="5"/>
  <c r="BF118" i="5"/>
  <c r="BE118" i="5"/>
  <c r="BA118" i="5"/>
  <c r="AT118" i="5"/>
  <c r="AS118" i="5"/>
  <c r="AL118" i="5"/>
  <c r="AK118" i="5"/>
  <c r="AA118" i="5"/>
  <c r="BP117" i="5"/>
  <c r="BO117" i="5"/>
  <c r="BF117" i="5"/>
  <c r="BE117" i="5"/>
  <c r="BA117" i="5"/>
  <c r="AT117" i="5"/>
  <c r="AS117" i="5"/>
  <c r="AL117" i="5"/>
  <c r="AK117" i="5"/>
  <c r="AA117" i="5"/>
  <c r="BP116" i="5"/>
  <c r="BO116" i="5"/>
  <c r="BF116" i="5"/>
  <c r="BE116" i="5"/>
  <c r="BA116" i="5"/>
  <c r="AT116" i="5"/>
  <c r="AS116" i="5"/>
  <c r="AL116" i="5"/>
  <c r="AK116" i="5"/>
  <c r="AA116" i="5"/>
  <c r="BP115" i="5"/>
  <c r="BO115" i="5"/>
  <c r="BF115" i="5"/>
  <c r="BE115" i="5"/>
  <c r="BA115" i="5"/>
  <c r="AT115" i="5"/>
  <c r="AS115" i="5"/>
  <c r="AL115" i="5"/>
  <c r="AK115" i="5"/>
  <c r="AA115" i="5"/>
  <c r="BP114" i="5"/>
  <c r="BO114" i="5"/>
  <c r="BF114" i="5"/>
  <c r="BE114" i="5"/>
  <c r="BA114" i="5"/>
  <c r="AT114" i="5"/>
  <c r="AS114" i="5"/>
  <c r="AL114" i="5"/>
  <c r="AK114" i="5"/>
  <c r="AA114" i="5"/>
  <c r="BP113" i="5"/>
  <c r="BO113" i="5"/>
  <c r="BF113" i="5"/>
  <c r="BE113" i="5"/>
  <c r="BA113" i="5"/>
  <c r="AT113" i="5"/>
  <c r="AS113" i="5"/>
  <c r="AL113" i="5"/>
  <c r="AK113" i="5"/>
  <c r="AA113" i="5"/>
  <c r="BP112" i="5"/>
  <c r="BO112" i="5"/>
  <c r="BF112" i="5"/>
  <c r="BE112" i="5"/>
  <c r="BA112" i="5"/>
  <c r="AT112" i="5"/>
  <c r="AS112" i="5"/>
  <c r="AL112" i="5"/>
  <c r="AK112" i="5"/>
  <c r="AA112" i="5"/>
  <c r="BP111" i="5"/>
  <c r="BO111" i="5"/>
  <c r="BF111" i="5"/>
  <c r="BE111" i="5"/>
  <c r="BA111" i="5"/>
  <c r="AT111" i="5"/>
  <c r="AS111" i="5"/>
  <c r="AL111" i="5"/>
  <c r="AK111" i="5"/>
  <c r="AA111" i="5"/>
  <c r="BP110" i="5"/>
  <c r="BO110" i="5"/>
  <c r="BF110" i="5"/>
  <c r="BE110" i="5"/>
  <c r="BA110" i="5"/>
  <c r="AT110" i="5"/>
  <c r="AS110" i="5"/>
  <c r="AL110" i="5"/>
  <c r="AK110" i="5"/>
  <c r="AA110" i="5"/>
  <c r="BP109" i="5"/>
  <c r="BO109" i="5"/>
  <c r="BF109" i="5"/>
  <c r="BE109" i="5"/>
  <c r="BA109" i="5"/>
  <c r="AT109" i="5"/>
  <c r="AS109" i="5"/>
  <c r="AL109" i="5"/>
  <c r="AK109" i="5"/>
  <c r="AA109" i="5"/>
  <c r="BP108" i="5"/>
  <c r="BO108" i="5"/>
  <c r="BF108" i="5"/>
  <c r="BE108" i="5"/>
  <c r="BA108" i="5"/>
  <c r="AT108" i="5"/>
  <c r="AS108" i="5"/>
  <c r="AL108" i="5"/>
  <c r="AK108" i="5"/>
  <c r="AA108" i="5"/>
  <c r="BP107" i="5"/>
  <c r="BO107" i="5"/>
  <c r="BF107" i="5"/>
  <c r="BE107" i="5"/>
  <c r="BA107" i="5"/>
  <c r="AT107" i="5"/>
  <c r="AS107" i="5"/>
  <c r="AL107" i="5"/>
  <c r="AK107" i="5"/>
  <c r="AA107" i="5"/>
  <c r="BP106" i="5"/>
  <c r="BO106" i="5"/>
  <c r="BF106" i="5"/>
  <c r="BE106" i="5"/>
  <c r="BA106" i="5"/>
  <c r="AT106" i="5"/>
  <c r="AS106" i="5"/>
  <c r="AL106" i="5"/>
  <c r="AK106" i="5"/>
  <c r="AA106" i="5"/>
  <c r="BP105" i="5"/>
  <c r="BO105" i="5"/>
  <c r="BF105" i="5"/>
  <c r="BE105" i="5"/>
  <c r="BA105" i="5"/>
  <c r="AT105" i="5"/>
  <c r="AS105" i="5"/>
  <c r="AL105" i="5"/>
  <c r="AK105" i="5"/>
  <c r="AA105" i="5"/>
  <c r="BP104" i="5"/>
  <c r="BO104" i="5"/>
  <c r="BF104" i="5"/>
  <c r="BE104" i="5"/>
  <c r="BA104" i="5"/>
  <c r="AT104" i="5"/>
  <c r="AS104" i="5"/>
  <c r="AL104" i="5"/>
  <c r="AK104" i="5"/>
  <c r="AA104" i="5"/>
  <c r="BP103" i="5"/>
  <c r="BO103" i="5"/>
  <c r="BF103" i="5"/>
  <c r="BE103" i="5"/>
  <c r="BA103" i="5"/>
  <c r="AT103" i="5"/>
  <c r="AS103" i="5"/>
  <c r="AL103" i="5"/>
  <c r="AK103" i="5"/>
  <c r="AA103" i="5"/>
  <c r="BP102" i="5"/>
  <c r="BO102" i="5"/>
  <c r="BF102" i="5"/>
  <c r="BE102" i="5"/>
  <c r="BA102" i="5"/>
  <c r="AT102" i="5"/>
  <c r="AS102" i="5"/>
  <c r="AL102" i="5"/>
  <c r="AK102" i="5"/>
  <c r="AA102" i="5"/>
  <c r="BP101" i="5"/>
  <c r="BO101" i="5"/>
  <c r="BF101" i="5"/>
  <c r="BE101" i="5"/>
  <c r="BA101" i="5"/>
  <c r="AT101" i="5"/>
  <c r="AS101" i="5"/>
  <c r="AL101" i="5"/>
  <c r="AK101" i="5"/>
  <c r="AA101" i="5"/>
  <c r="BP100" i="5"/>
  <c r="BO100" i="5"/>
  <c r="BF100" i="5"/>
  <c r="BE100" i="5"/>
  <c r="BA100" i="5"/>
  <c r="AT100" i="5"/>
  <c r="AS100" i="5"/>
  <c r="AL100" i="5"/>
  <c r="AK100" i="5"/>
  <c r="AA100" i="5"/>
  <c r="BP99" i="5"/>
  <c r="BO99" i="5"/>
  <c r="BF99" i="5"/>
  <c r="BE99" i="5"/>
  <c r="BA99" i="5"/>
  <c r="AT99" i="5"/>
  <c r="AS99" i="5"/>
  <c r="AL99" i="5"/>
  <c r="AK99" i="5"/>
  <c r="AA99" i="5"/>
  <c r="BP98" i="5"/>
  <c r="BO98" i="5"/>
  <c r="BF98" i="5"/>
  <c r="BE98" i="5"/>
  <c r="BA98" i="5"/>
  <c r="AT98" i="5"/>
  <c r="AS98" i="5"/>
  <c r="AL98" i="5"/>
  <c r="AK98" i="5"/>
  <c r="AA98" i="5"/>
  <c r="BP97" i="5"/>
  <c r="BO97" i="5"/>
  <c r="BF97" i="5"/>
  <c r="BE97" i="5"/>
  <c r="BA97" i="5"/>
  <c r="AT97" i="5"/>
  <c r="AS97" i="5"/>
  <c r="AL97" i="5"/>
  <c r="AK97" i="5"/>
  <c r="AA97" i="5"/>
  <c r="BP96" i="5"/>
  <c r="BO96" i="5"/>
  <c r="BF96" i="5"/>
  <c r="BE96" i="5"/>
  <c r="BA96" i="5"/>
  <c r="AT96" i="5"/>
  <c r="AS96" i="5"/>
  <c r="AL96" i="5"/>
  <c r="AK96" i="5"/>
  <c r="AA96" i="5"/>
  <c r="BP95" i="5"/>
  <c r="BO95" i="5"/>
  <c r="BF95" i="5"/>
  <c r="BE95" i="5"/>
  <c r="BA95" i="5"/>
  <c r="AT95" i="5"/>
  <c r="AS95" i="5"/>
  <c r="AL95" i="5"/>
  <c r="AK95" i="5"/>
  <c r="AA95" i="5"/>
  <c r="BP94" i="5"/>
  <c r="BO94" i="5"/>
  <c r="BF94" i="5"/>
  <c r="BE94" i="5"/>
  <c r="BA94" i="5"/>
  <c r="AT94" i="5"/>
  <c r="AS94" i="5"/>
  <c r="AL94" i="5"/>
  <c r="AK94" i="5"/>
  <c r="AA94" i="5"/>
  <c r="BP93" i="5"/>
  <c r="BO93" i="5"/>
  <c r="BF93" i="5"/>
  <c r="BE93" i="5"/>
  <c r="BA93" i="5"/>
  <c r="AT93" i="5"/>
  <c r="AS93" i="5"/>
  <c r="AL93" i="5"/>
  <c r="AK93" i="5"/>
  <c r="AA93" i="5"/>
  <c r="BP92" i="5"/>
  <c r="BO92" i="5"/>
  <c r="BF92" i="5"/>
  <c r="BE92" i="5"/>
  <c r="BA92" i="5"/>
  <c r="AT92" i="5"/>
  <c r="AS92" i="5"/>
  <c r="AL92" i="5"/>
  <c r="AK92" i="5"/>
  <c r="AA92" i="5"/>
  <c r="BP91" i="5"/>
  <c r="BO91" i="5"/>
  <c r="BF91" i="5"/>
  <c r="BE91" i="5"/>
  <c r="BA91" i="5"/>
  <c r="AT91" i="5"/>
  <c r="AS91" i="5"/>
  <c r="AL91" i="5"/>
  <c r="AK91" i="5"/>
  <c r="AA91" i="5"/>
  <c r="BP90" i="5"/>
  <c r="BO90" i="5"/>
  <c r="BF90" i="5"/>
  <c r="BE90" i="5"/>
  <c r="BA90" i="5"/>
  <c r="AT90" i="5"/>
  <c r="AS90" i="5"/>
  <c r="AL90" i="5"/>
  <c r="AK90" i="5"/>
  <c r="AA90" i="5"/>
  <c r="BP89" i="5"/>
  <c r="BO89" i="5"/>
  <c r="BF89" i="5"/>
  <c r="BE89" i="5"/>
  <c r="BA89" i="5"/>
  <c r="AT89" i="5"/>
  <c r="AS89" i="5"/>
  <c r="AL89" i="5"/>
  <c r="AK89" i="5"/>
  <c r="AA89" i="5"/>
  <c r="BP88" i="5"/>
  <c r="BO88" i="5"/>
  <c r="BF88" i="5"/>
  <c r="BE88" i="5"/>
  <c r="BA88" i="5"/>
  <c r="AT88" i="5"/>
  <c r="AS88" i="5"/>
  <c r="AL88" i="5"/>
  <c r="AK88" i="5"/>
  <c r="AA88" i="5"/>
  <c r="BP87" i="5"/>
  <c r="BO87" i="5"/>
  <c r="BF87" i="5"/>
  <c r="BE87" i="5"/>
  <c r="BA87" i="5"/>
  <c r="AT87" i="5"/>
  <c r="AS87" i="5"/>
  <c r="AL87" i="5"/>
  <c r="AK87" i="5"/>
  <c r="AA87" i="5"/>
  <c r="BP86" i="5"/>
  <c r="BO86" i="5"/>
  <c r="BF86" i="5"/>
  <c r="BE86" i="5"/>
  <c r="BA86" i="5"/>
  <c r="AT86" i="5"/>
  <c r="AS86" i="5"/>
  <c r="AL86" i="5"/>
  <c r="AK86" i="5"/>
  <c r="AA86" i="5"/>
  <c r="BP85" i="5"/>
  <c r="BO85" i="5"/>
  <c r="BF85" i="5"/>
  <c r="BE85" i="5"/>
  <c r="BA85" i="5"/>
  <c r="AT85" i="5"/>
  <c r="AS85" i="5"/>
  <c r="AL85" i="5"/>
  <c r="AK85" i="5"/>
  <c r="AA85" i="5"/>
  <c r="BP84" i="5"/>
  <c r="BO84" i="5"/>
  <c r="BF84" i="5"/>
  <c r="BE84" i="5"/>
  <c r="BA84" i="5"/>
  <c r="AT84" i="5"/>
  <c r="AS84" i="5"/>
  <c r="AL84" i="5"/>
  <c r="AK84" i="5"/>
  <c r="AA84" i="5"/>
  <c r="BP83" i="5"/>
  <c r="BO83" i="5"/>
  <c r="BF83" i="5"/>
  <c r="BE83" i="5"/>
  <c r="BA83" i="5"/>
  <c r="AT83" i="5"/>
  <c r="AS83" i="5"/>
  <c r="AL83" i="5"/>
  <c r="AK83" i="5"/>
  <c r="AA83" i="5"/>
  <c r="BP82" i="5"/>
  <c r="BO82" i="5"/>
  <c r="BF82" i="5"/>
  <c r="BE82" i="5"/>
  <c r="BA82" i="5"/>
  <c r="AT82" i="5"/>
  <c r="AS82" i="5"/>
  <c r="AL82" i="5"/>
  <c r="AK82" i="5"/>
  <c r="AA82" i="5"/>
  <c r="BP81" i="5"/>
  <c r="BO81" i="5"/>
  <c r="BF81" i="5"/>
  <c r="BE81" i="5"/>
  <c r="BA81" i="5"/>
  <c r="AT81" i="5"/>
  <c r="AS81" i="5"/>
  <c r="AL81" i="5"/>
  <c r="AK81" i="5"/>
  <c r="AA81" i="5"/>
  <c r="BP80" i="5"/>
  <c r="BO80" i="5"/>
  <c r="BF80" i="5"/>
  <c r="BE80" i="5"/>
  <c r="BA80" i="5"/>
  <c r="AT80" i="5"/>
  <c r="AS80" i="5"/>
  <c r="AL80" i="5"/>
  <c r="AK80" i="5"/>
  <c r="AA80" i="5"/>
  <c r="BP79" i="5"/>
  <c r="BO79" i="5"/>
  <c r="BF79" i="5"/>
  <c r="BE79" i="5"/>
  <c r="BA79" i="5"/>
  <c r="AT79" i="5"/>
  <c r="AS79" i="5"/>
  <c r="AL79" i="5"/>
  <c r="AK79" i="5"/>
  <c r="AA79" i="5"/>
  <c r="BP78" i="5"/>
  <c r="BO78" i="5"/>
  <c r="BF78" i="5"/>
  <c r="BE78" i="5"/>
  <c r="BA78" i="5"/>
  <c r="AT78" i="5"/>
  <c r="AS78" i="5"/>
  <c r="AL78" i="5"/>
  <c r="AK78" i="5"/>
  <c r="AA78" i="5"/>
  <c r="BP77" i="5"/>
  <c r="BO77" i="5"/>
  <c r="BF77" i="5"/>
  <c r="BE77" i="5"/>
  <c r="BA77" i="5"/>
  <c r="AT77" i="5"/>
  <c r="AS77" i="5"/>
  <c r="AL77" i="5"/>
  <c r="AK77" i="5"/>
  <c r="AA77" i="5"/>
  <c r="BP76" i="5"/>
  <c r="BO76" i="5"/>
  <c r="BF76" i="5"/>
  <c r="BE76" i="5"/>
  <c r="BA76" i="5"/>
  <c r="AT76" i="5"/>
  <c r="AS76" i="5"/>
  <c r="AL76" i="5"/>
  <c r="AK76" i="5"/>
  <c r="AA76" i="5"/>
  <c r="BP75" i="5"/>
  <c r="BO75" i="5"/>
  <c r="BF75" i="5"/>
  <c r="BE75" i="5"/>
  <c r="BA75" i="5"/>
  <c r="AT75" i="5"/>
  <c r="AS75" i="5"/>
  <c r="AL75" i="5"/>
  <c r="AK75" i="5"/>
  <c r="AA75" i="5"/>
  <c r="BP74" i="5"/>
  <c r="BO74" i="5"/>
  <c r="BF74" i="5"/>
  <c r="BE74" i="5"/>
  <c r="BA74" i="5"/>
  <c r="AT74" i="5"/>
  <c r="AS74" i="5"/>
  <c r="AL74" i="5"/>
  <c r="AK74" i="5"/>
  <c r="AA74" i="5"/>
  <c r="BP73" i="5"/>
  <c r="BO73" i="5"/>
  <c r="BF73" i="5"/>
  <c r="BE73" i="5"/>
  <c r="BA73" i="5"/>
  <c r="AT73" i="5"/>
  <c r="AS73" i="5"/>
  <c r="AL73" i="5"/>
  <c r="AK73" i="5"/>
  <c r="AA73" i="5"/>
  <c r="BP72" i="5"/>
  <c r="BO72" i="5"/>
  <c r="BF72" i="5"/>
  <c r="BE72" i="5"/>
  <c r="BA72" i="5"/>
  <c r="AT72" i="5"/>
  <c r="AS72" i="5"/>
  <c r="AL72" i="5"/>
  <c r="AK72" i="5"/>
  <c r="AA72" i="5"/>
  <c r="BP71" i="5"/>
  <c r="BO71" i="5"/>
  <c r="BF71" i="5"/>
  <c r="BE71" i="5"/>
  <c r="BA71" i="5"/>
  <c r="AT71" i="5"/>
  <c r="AS71" i="5"/>
  <c r="AL71" i="5"/>
  <c r="AK71" i="5"/>
  <c r="AA71" i="5"/>
  <c r="BP70" i="5"/>
  <c r="BO70" i="5"/>
  <c r="BF70" i="5"/>
  <c r="BE70" i="5"/>
  <c r="BA70" i="5"/>
  <c r="AT70" i="5"/>
  <c r="AS70" i="5"/>
  <c r="AL70" i="5"/>
  <c r="AK70" i="5"/>
  <c r="AA70" i="5"/>
  <c r="BP69" i="5"/>
  <c r="BO69" i="5"/>
  <c r="BF69" i="5"/>
  <c r="BE69" i="5"/>
  <c r="BA69" i="5"/>
  <c r="AT69" i="5"/>
  <c r="AS69" i="5"/>
  <c r="AL69" i="5"/>
  <c r="AK69" i="5"/>
  <c r="AA69" i="5"/>
  <c r="BP68" i="5"/>
  <c r="BO68" i="5"/>
  <c r="BF68" i="5"/>
  <c r="BE68" i="5"/>
  <c r="BA68" i="5"/>
  <c r="AT68" i="5"/>
  <c r="AS68" i="5"/>
  <c r="AL68" i="5"/>
  <c r="AK68" i="5"/>
  <c r="AA68" i="5"/>
  <c r="BP67" i="5"/>
  <c r="BO67" i="5"/>
  <c r="BF67" i="5"/>
  <c r="BE67" i="5"/>
  <c r="BA67" i="5"/>
  <c r="AT67" i="5"/>
  <c r="AS67" i="5"/>
  <c r="AL67" i="5"/>
  <c r="AK67" i="5"/>
  <c r="AA67" i="5"/>
  <c r="BP66" i="5"/>
  <c r="BO66" i="5"/>
  <c r="BF66" i="5"/>
  <c r="BE66" i="5"/>
  <c r="BA66" i="5"/>
  <c r="AT66" i="5"/>
  <c r="AS66" i="5"/>
  <c r="AL66" i="5"/>
  <c r="AK66" i="5"/>
  <c r="AA66" i="5"/>
  <c r="BP65" i="5"/>
  <c r="BO65" i="5"/>
  <c r="BF65" i="5"/>
  <c r="BE65" i="5"/>
  <c r="BA65" i="5"/>
  <c r="AT65" i="5"/>
  <c r="AS65" i="5"/>
  <c r="AL65" i="5"/>
  <c r="AK65" i="5"/>
  <c r="AA65" i="5"/>
  <c r="BP64" i="5"/>
  <c r="BO64" i="5"/>
  <c r="BF64" i="5"/>
  <c r="BE64" i="5"/>
  <c r="BA64" i="5"/>
  <c r="AT64" i="5"/>
  <c r="AS64" i="5"/>
  <c r="AL64" i="5"/>
  <c r="AK64" i="5"/>
  <c r="AA64" i="5"/>
  <c r="BP63" i="5"/>
  <c r="BO63" i="5"/>
  <c r="BF63" i="5"/>
  <c r="BE63" i="5"/>
  <c r="BA63" i="5"/>
  <c r="AT63" i="5"/>
  <c r="AS63" i="5"/>
  <c r="AL63" i="5"/>
  <c r="AK63" i="5"/>
  <c r="AA63" i="5"/>
  <c r="BP62" i="5"/>
  <c r="BO62" i="5"/>
  <c r="BF62" i="5"/>
  <c r="BE62" i="5"/>
  <c r="BA62" i="5"/>
  <c r="AT62" i="5"/>
  <c r="AS62" i="5"/>
  <c r="AL62" i="5"/>
  <c r="AK62" i="5"/>
  <c r="AA62" i="5"/>
  <c r="BP61" i="5"/>
  <c r="BO61" i="5"/>
  <c r="BF61" i="5"/>
  <c r="BE61" i="5"/>
  <c r="BA61" i="5"/>
  <c r="AT61" i="5"/>
  <c r="AS61" i="5"/>
  <c r="AL61" i="5"/>
  <c r="AK61" i="5"/>
  <c r="AA61" i="5"/>
  <c r="BP60" i="5"/>
  <c r="BO60" i="5"/>
  <c r="BF60" i="5"/>
  <c r="BE60" i="5"/>
  <c r="BA60" i="5"/>
  <c r="AT60" i="5"/>
  <c r="AS60" i="5"/>
  <c r="AL60" i="5"/>
  <c r="AK60" i="5"/>
  <c r="AA60" i="5"/>
  <c r="BP59" i="5"/>
  <c r="BO59" i="5"/>
  <c r="BF59" i="5"/>
  <c r="BE59" i="5"/>
  <c r="BA59" i="5"/>
  <c r="AT59" i="5"/>
  <c r="AS59" i="5"/>
  <c r="AL59" i="5"/>
  <c r="AK59" i="5"/>
  <c r="AA59" i="5"/>
  <c r="BP58" i="5"/>
  <c r="BO58" i="5"/>
  <c r="BF58" i="5"/>
  <c r="BE58" i="5"/>
  <c r="BA58" i="5"/>
  <c r="AT58" i="5"/>
  <c r="AS58" i="5"/>
  <c r="AL58" i="5"/>
  <c r="AK58" i="5"/>
  <c r="AA58" i="5"/>
  <c r="BP57" i="5"/>
  <c r="BO57" i="5"/>
  <c r="BF57" i="5"/>
  <c r="BE57" i="5"/>
  <c r="BA57" i="5"/>
  <c r="AT57" i="5"/>
  <c r="AS57" i="5"/>
  <c r="AL57" i="5"/>
  <c r="AK57" i="5"/>
  <c r="AA57" i="5"/>
  <c r="BP56" i="5"/>
  <c r="BO56" i="5"/>
  <c r="BF56" i="5"/>
  <c r="BE56" i="5"/>
  <c r="BA56" i="5"/>
  <c r="AT56" i="5"/>
  <c r="AS56" i="5"/>
  <c r="AL56" i="5"/>
  <c r="AK56" i="5"/>
  <c r="AA56" i="5"/>
  <c r="BP55" i="5"/>
  <c r="BO55" i="5"/>
  <c r="BF55" i="5"/>
  <c r="BE55" i="5"/>
  <c r="BA55" i="5"/>
  <c r="AT55" i="5"/>
  <c r="AS55" i="5"/>
  <c r="AL55" i="5"/>
  <c r="AK55" i="5"/>
  <c r="AA55" i="5"/>
  <c r="BP54" i="5"/>
  <c r="BO54" i="5"/>
  <c r="BF54" i="5"/>
  <c r="BE54" i="5"/>
  <c r="BA54" i="5"/>
  <c r="AT54" i="5"/>
  <c r="AS54" i="5"/>
  <c r="AL54" i="5"/>
  <c r="AK54" i="5"/>
  <c r="AA54" i="5"/>
  <c r="BP53" i="5"/>
  <c r="BO53" i="5"/>
  <c r="BF53" i="5"/>
  <c r="BE53" i="5"/>
  <c r="BA53" i="5"/>
  <c r="AT53" i="5"/>
  <c r="AS53" i="5"/>
  <c r="AL53" i="5"/>
  <c r="AK53" i="5"/>
  <c r="AA53" i="5"/>
  <c r="BP52" i="5"/>
  <c r="BO52" i="5"/>
  <c r="BF52" i="5"/>
  <c r="BE52" i="5"/>
  <c r="BA52" i="5"/>
  <c r="AT52" i="5"/>
  <c r="AS52" i="5"/>
  <c r="AL52" i="5"/>
  <c r="AK52" i="5"/>
  <c r="AA52" i="5"/>
  <c r="BP51" i="5"/>
  <c r="BO51" i="5"/>
  <c r="BF51" i="5"/>
  <c r="BE51" i="5"/>
  <c r="BA51" i="5"/>
  <c r="AT51" i="5"/>
  <c r="AS51" i="5"/>
  <c r="AL51" i="5"/>
  <c r="AK51" i="5"/>
  <c r="AA51" i="5"/>
  <c r="BP50" i="5"/>
  <c r="BO50" i="5"/>
  <c r="BF50" i="5"/>
  <c r="BE50" i="5"/>
  <c r="BA50" i="5"/>
  <c r="AT50" i="5"/>
  <c r="AS50" i="5"/>
  <c r="AL50" i="5"/>
  <c r="AK50" i="5"/>
  <c r="AA50" i="5"/>
  <c r="BP49" i="5"/>
  <c r="BO49" i="5"/>
  <c r="BF49" i="5"/>
  <c r="BE49" i="5"/>
  <c r="BA49" i="5"/>
  <c r="AT49" i="5"/>
  <c r="AS49" i="5"/>
  <c r="AL49" i="5"/>
  <c r="AK49" i="5"/>
  <c r="AA49" i="5"/>
  <c r="BP48" i="5"/>
  <c r="BO48" i="5"/>
  <c r="BF48" i="5"/>
  <c r="BE48" i="5"/>
  <c r="BA48" i="5"/>
  <c r="AT48" i="5"/>
  <c r="AS48" i="5"/>
  <c r="AL48" i="5"/>
  <c r="AK48" i="5"/>
  <c r="AA48" i="5"/>
  <c r="BP47" i="5"/>
  <c r="BO47" i="5"/>
  <c r="BF47" i="5"/>
  <c r="BE47" i="5"/>
  <c r="BA47" i="5"/>
  <c r="AT47" i="5"/>
  <c r="AS47" i="5"/>
  <c r="AL47" i="5"/>
  <c r="AK47" i="5"/>
  <c r="AA47" i="5"/>
  <c r="BP46" i="5"/>
  <c r="BO46" i="5"/>
  <c r="BF46" i="5"/>
  <c r="BE46" i="5"/>
  <c r="BA46" i="5"/>
  <c r="AT46" i="5"/>
  <c r="AS46" i="5"/>
  <c r="AL46" i="5"/>
  <c r="AK46" i="5"/>
  <c r="AA46" i="5"/>
  <c r="BP45" i="5"/>
  <c r="BO45" i="5"/>
  <c r="BF45" i="5"/>
  <c r="BE45" i="5"/>
  <c r="BA45" i="5"/>
  <c r="AT45" i="5"/>
  <c r="AS45" i="5"/>
  <c r="AL45" i="5"/>
  <c r="AK45" i="5"/>
  <c r="AA45" i="5"/>
  <c r="BP44" i="5"/>
  <c r="BO44" i="5"/>
  <c r="BF44" i="5"/>
  <c r="BE44" i="5"/>
  <c r="BA44" i="5"/>
  <c r="AT44" i="5"/>
  <c r="AS44" i="5"/>
  <c r="AL44" i="5"/>
  <c r="AK44" i="5"/>
  <c r="AA44" i="5"/>
  <c r="BP43" i="5"/>
  <c r="BO43" i="5"/>
  <c r="BF43" i="5"/>
  <c r="BE43" i="5"/>
  <c r="BA43" i="5"/>
  <c r="AT43" i="5"/>
  <c r="AS43" i="5"/>
  <c r="AL43" i="5"/>
  <c r="AK43" i="5"/>
  <c r="AA43" i="5"/>
  <c r="BP42" i="5"/>
  <c r="BO42" i="5"/>
  <c r="BF42" i="5"/>
  <c r="BE42" i="5"/>
  <c r="BA42" i="5"/>
  <c r="AT42" i="5"/>
  <c r="AS42" i="5"/>
  <c r="AL42" i="5"/>
  <c r="AK42" i="5"/>
  <c r="AA42" i="5"/>
  <c r="BP41" i="5"/>
  <c r="BO41" i="5"/>
  <c r="BF41" i="5"/>
  <c r="BE41" i="5"/>
  <c r="BA41" i="5"/>
  <c r="AT41" i="5"/>
  <c r="AS41" i="5"/>
  <c r="AL41" i="5"/>
  <c r="AK41" i="5"/>
  <c r="AA41" i="5"/>
  <c r="BP40" i="5"/>
  <c r="BO40" i="5"/>
  <c r="BF40" i="5"/>
  <c r="BE40" i="5"/>
  <c r="BA40" i="5"/>
  <c r="AT40" i="5"/>
  <c r="AS40" i="5"/>
  <c r="AL40" i="5"/>
  <c r="AK40" i="5"/>
  <c r="AA40" i="5"/>
  <c r="BP39" i="5"/>
  <c r="BO39" i="5"/>
  <c r="BF39" i="5"/>
  <c r="BE39" i="5"/>
  <c r="BA39" i="5"/>
  <c r="AT39" i="5"/>
  <c r="AS39" i="5"/>
  <c r="AL39" i="5"/>
  <c r="AK39" i="5"/>
  <c r="AA39" i="5"/>
  <c r="BP38" i="5"/>
  <c r="BO38" i="5"/>
  <c r="BF38" i="5"/>
  <c r="BE38" i="5"/>
  <c r="BA38" i="5"/>
  <c r="AT38" i="5"/>
  <c r="AS38" i="5"/>
  <c r="AL38" i="5"/>
  <c r="AK38" i="5"/>
  <c r="AA38" i="5"/>
  <c r="BP37" i="5"/>
  <c r="BO37" i="5"/>
  <c r="BF37" i="5"/>
  <c r="BE37" i="5"/>
  <c r="BA37" i="5"/>
  <c r="AT37" i="5"/>
  <c r="AS37" i="5"/>
  <c r="AL37" i="5"/>
  <c r="AK37" i="5"/>
  <c r="AA37" i="5"/>
  <c r="BP36" i="5"/>
  <c r="BO36" i="5"/>
  <c r="BF36" i="5"/>
  <c r="BE36" i="5"/>
  <c r="BA36" i="5"/>
  <c r="AT36" i="5"/>
  <c r="AS36" i="5"/>
  <c r="AL36" i="5"/>
  <c r="AK36" i="5"/>
  <c r="AA36" i="5"/>
  <c r="BP35" i="5"/>
  <c r="BO35" i="5"/>
  <c r="BF35" i="5"/>
  <c r="BE35" i="5"/>
  <c r="BA35" i="5"/>
  <c r="AT35" i="5"/>
  <c r="AS35" i="5"/>
  <c r="AL35" i="5"/>
  <c r="AK35" i="5"/>
  <c r="AA35" i="5"/>
  <c r="BP34" i="5"/>
  <c r="BO34" i="5"/>
  <c r="BF34" i="5"/>
  <c r="BE34" i="5"/>
  <c r="BA34" i="5"/>
  <c r="AT34" i="5"/>
  <c r="AS34" i="5"/>
  <c r="AL34" i="5"/>
  <c r="AK34" i="5"/>
  <c r="AA34" i="5"/>
  <c r="BP33" i="5"/>
  <c r="BO33" i="5"/>
  <c r="BF33" i="5"/>
  <c r="BE33" i="5"/>
  <c r="BA33" i="5"/>
  <c r="AT33" i="5"/>
  <c r="AS33" i="5"/>
  <c r="AL33" i="5"/>
  <c r="AK33" i="5"/>
  <c r="AA33" i="5"/>
  <c r="BP32" i="5"/>
  <c r="BO32" i="5"/>
  <c r="BF32" i="5"/>
  <c r="BE32" i="5"/>
  <c r="BA32" i="5"/>
  <c r="AT32" i="5"/>
  <c r="AS32" i="5"/>
  <c r="AL32" i="5"/>
  <c r="AK32" i="5"/>
  <c r="AA32" i="5"/>
  <c r="BP31" i="5"/>
  <c r="BO31" i="5"/>
  <c r="BF31" i="5"/>
  <c r="BE31" i="5"/>
  <c r="BA31" i="5"/>
  <c r="AT31" i="5"/>
  <c r="AS31" i="5"/>
  <c r="AL31" i="5"/>
  <c r="AK31" i="5"/>
  <c r="AA31" i="5"/>
  <c r="BP30" i="5"/>
  <c r="BO30" i="5"/>
  <c r="BF30" i="5"/>
  <c r="BE30" i="5"/>
  <c r="BA30" i="5"/>
  <c r="AT30" i="5"/>
  <c r="AS30" i="5"/>
  <c r="AL30" i="5"/>
  <c r="AK30" i="5"/>
  <c r="AA30" i="5"/>
  <c r="BP29" i="5"/>
  <c r="BO29" i="5"/>
  <c r="BF29" i="5"/>
  <c r="BE29" i="5"/>
  <c r="BA29" i="5"/>
  <c r="AT29" i="5"/>
  <c r="AS29" i="5"/>
  <c r="AL29" i="5"/>
  <c r="AK29" i="5"/>
  <c r="AA29" i="5"/>
  <c r="BP28" i="5"/>
  <c r="BO28" i="5"/>
  <c r="BF28" i="5"/>
  <c r="BE28" i="5"/>
  <c r="BA28" i="5"/>
  <c r="AT28" i="5"/>
  <c r="AS28" i="5"/>
  <c r="AL28" i="5"/>
  <c r="AK28" i="5"/>
  <c r="AA28" i="5"/>
  <c r="BP27" i="5"/>
  <c r="BO27" i="5"/>
  <c r="BF27" i="5"/>
  <c r="BE27" i="5"/>
  <c r="BA27" i="5"/>
  <c r="AT27" i="5"/>
  <c r="AS27" i="5"/>
  <c r="AL27" i="5"/>
  <c r="AK27" i="5"/>
  <c r="AA27" i="5"/>
  <c r="BP26" i="5"/>
  <c r="BO26" i="5"/>
  <c r="BF26" i="5"/>
  <c r="BE26" i="5"/>
  <c r="BA26" i="5"/>
  <c r="AT26" i="5"/>
  <c r="AS26" i="5"/>
  <c r="AL26" i="5"/>
  <c r="AK26" i="5"/>
  <c r="AA26" i="5"/>
  <c r="BP25" i="5"/>
  <c r="BO25" i="5"/>
  <c r="BF25" i="5"/>
  <c r="BE25" i="5"/>
  <c r="BA25" i="5"/>
  <c r="AT25" i="5"/>
  <c r="AS25" i="5"/>
  <c r="AL25" i="5"/>
  <c r="AK25" i="5"/>
  <c r="AA25" i="5"/>
  <c r="BP24" i="5"/>
  <c r="BO24" i="5"/>
  <c r="BF24" i="5"/>
  <c r="BE24" i="5"/>
  <c r="BA24" i="5"/>
  <c r="AT24" i="5"/>
  <c r="AS24" i="5"/>
  <c r="AL24" i="5"/>
  <c r="AK24" i="5"/>
  <c r="AA24" i="5"/>
  <c r="BP23" i="5"/>
  <c r="BO23" i="5"/>
  <c r="BF23" i="5"/>
  <c r="BE23" i="5"/>
  <c r="BA23" i="5"/>
  <c r="AT23" i="5"/>
  <c r="AS23" i="5"/>
  <c r="AL23" i="5"/>
  <c r="AK23" i="5"/>
  <c r="AA23" i="5"/>
  <c r="BP22" i="5"/>
  <c r="BO22" i="5"/>
  <c r="BF22" i="5"/>
  <c r="BE22" i="5"/>
  <c r="BA22" i="5"/>
  <c r="AT22" i="5"/>
  <c r="AS22" i="5"/>
  <c r="AL22" i="5"/>
  <c r="AK22" i="5"/>
  <c r="AA22" i="5"/>
  <c r="BP21" i="5"/>
  <c r="BO21" i="5"/>
  <c r="BF21" i="5"/>
  <c r="BE21" i="5"/>
  <c r="BA21" i="5"/>
  <c r="AT21" i="5"/>
  <c r="AS21" i="5"/>
  <c r="AL21" i="5"/>
  <c r="AK21" i="5"/>
  <c r="AA21" i="5"/>
  <c r="BP20" i="5"/>
  <c r="BO20" i="5"/>
  <c r="BF20" i="5"/>
  <c r="BE20" i="5"/>
  <c r="BA20" i="5"/>
  <c r="AT20" i="5"/>
  <c r="AS20" i="5"/>
  <c r="AL20" i="5"/>
  <c r="AK20" i="5"/>
  <c r="AA20" i="5"/>
  <c r="BP19" i="5"/>
  <c r="BO19" i="5"/>
  <c r="BF19" i="5"/>
  <c r="BE19" i="5"/>
  <c r="BA19" i="5"/>
  <c r="AT19" i="5"/>
  <c r="AS19" i="5"/>
  <c r="AL19" i="5"/>
  <c r="AK19" i="5"/>
  <c r="AA19" i="5"/>
  <c r="BP18" i="5"/>
  <c r="BO18" i="5"/>
  <c r="BF18" i="5"/>
  <c r="BE18" i="5"/>
  <c r="BA18" i="5"/>
  <c r="AT18" i="5"/>
  <c r="AS18" i="5"/>
  <c r="AL18" i="5"/>
  <c r="AK18" i="5"/>
  <c r="AA18" i="5"/>
  <c r="BP17" i="5"/>
  <c r="BO17" i="5"/>
  <c r="BF17" i="5"/>
  <c r="BE17" i="5"/>
  <c r="BA17" i="5"/>
  <c r="AT17" i="5"/>
  <c r="AS17" i="5"/>
  <c r="AL17" i="5"/>
  <c r="AK17" i="5"/>
  <c r="AA17" i="5"/>
  <c r="BP16" i="5"/>
  <c r="BO16" i="5"/>
  <c r="BO240" i="5" s="1"/>
  <c r="BF16" i="5"/>
  <c r="BE16" i="5"/>
  <c r="BA16" i="5"/>
  <c r="AT16" i="5"/>
  <c r="AS16" i="5"/>
  <c r="AL16" i="5"/>
  <c r="AK16" i="5"/>
  <c r="AA16" i="5"/>
  <c r="BO18" i="6" l="1"/>
  <c r="AL18" i="6"/>
  <c r="BE18" i="6"/>
  <c r="AA18" i="6"/>
  <c r="AT18" i="6"/>
  <c r="AS18" i="6"/>
  <c r="BF18" i="6"/>
  <c r="AK18" i="6"/>
  <c r="BA18" i="6"/>
  <c r="BP18" i="6"/>
  <c r="BE240" i="5"/>
  <c r="AL240" i="5"/>
  <c r="AS240" i="5"/>
  <c r="BF240" i="5"/>
  <c r="AA240" i="5"/>
  <c r="AT240" i="5"/>
  <c r="AK240" i="5"/>
  <c r="BA240" i="5"/>
  <c r="BP240" i="5"/>
  <c r="AT16" i="7"/>
  <c r="AT17" i="7" s="1"/>
  <c r="BX43" i="4"/>
  <c r="BW43" i="4"/>
  <c r="BV43" i="4"/>
  <c r="BU43" i="4"/>
  <c r="BT43" i="4"/>
  <c r="BS43" i="4"/>
  <c r="BR43" i="4"/>
  <c r="BQ43" i="4"/>
  <c r="BN43" i="4"/>
  <c r="BM43" i="4"/>
  <c r="BL43" i="4"/>
  <c r="BK43" i="4"/>
  <c r="BJ43" i="4"/>
  <c r="BI43" i="4"/>
  <c r="BH43" i="4"/>
  <c r="BG43" i="4"/>
  <c r="AZ43" i="4"/>
  <c r="AY43" i="4"/>
  <c r="AX43" i="4"/>
  <c r="AW43" i="4"/>
  <c r="AV43" i="4"/>
  <c r="AU43" i="4"/>
  <c r="AR43" i="4"/>
  <c r="AQ43" i="4"/>
  <c r="AP43" i="4"/>
  <c r="AO43" i="4"/>
  <c r="AN43" i="4"/>
  <c r="AM43" i="4"/>
  <c r="AJ43" i="4"/>
  <c r="AI43" i="4"/>
  <c r="AH43" i="4"/>
  <c r="AG43" i="4"/>
  <c r="AF43" i="4"/>
  <c r="AE43" i="4"/>
  <c r="AD43" i="4"/>
  <c r="AC43" i="4"/>
  <c r="AB43" i="4"/>
  <c r="U43" i="4"/>
  <c r="T43" i="4"/>
  <c r="S43" i="4"/>
  <c r="R43" i="4"/>
  <c r="Q43" i="4"/>
  <c r="P43" i="4"/>
  <c r="O43" i="4"/>
  <c r="N43" i="4"/>
  <c r="M43" i="4"/>
  <c r="L43" i="4"/>
  <c r="K43" i="4"/>
  <c r="J43" i="4"/>
  <c r="I43" i="4"/>
  <c r="H43" i="4"/>
  <c r="BP42" i="4"/>
  <c r="BO42" i="4"/>
  <c r="BF42" i="4"/>
  <c r="BE42" i="4"/>
  <c r="BA42" i="4"/>
  <c r="AT42" i="4"/>
  <c r="AS42" i="4"/>
  <c r="AL42" i="4"/>
  <c r="AK42" i="4"/>
  <c r="AA42" i="4"/>
  <c r="BP41" i="4"/>
  <c r="BO41" i="4"/>
  <c r="BF41" i="4"/>
  <c r="BE41" i="4"/>
  <c r="BA41" i="4"/>
  <c r="AT41" i="4"/>
  <c r="AS41" i="4"/>
  <c r="AL41" i="4"/>
  <c r="AK41" i="4"/>
  <c r="AA41" i="4"/>
  <c r="BP40" i="4"/>
  <c r="BO40" i="4"/>
  <c r="BF40" i="4"/>
  <c r="BE40" i="4"/>
  <c r="BA40" i="4"/>
  <c r="AT40" i="4"/>
  <c r="AS40" i="4"/>
  <c r="AL40" i="4"/>
  <c r="AK40" i="4"/>
  <c r="AA40" i="4"/>
  <c r="BP39" i="4"/>
  <c r="BO39" i="4"/>
  <c r="BF39" i="4"/>
  <c r="BE39" i="4"/>
  <c r="BA39" i="4"/>
  <c r="AT39" i="4"/>
  <c r="AS39" i="4"/>
  <c r="AL39" i="4"/>
  <c r="AK39" i="4"/>
  <c r="AA39" i="4"/>
  <c r="BP38" i="4"/>
  <c r="BO38" i="4"/>
  <c r="BF38" i="4"/>
  <c r="BE38" i="4"/>
  <c r="BA38" i="4"/>
  <c r="AT38" i="4"/>
  <c r="AS38" i="4"/>
  <c r="AL38" i="4"/>
  <c r="AK38" i="4"/>
  <c r="AA38" i="4"/>
  <c r="BP37" i="4"/>
  <c r="BO37" i="4"/>
  <c r="BF37" i="4"/>
  <c r="BE37" i="4"/>
  <c r="BA37" i="4"/>
  <c r="AT37" i="4"/>
  <c r="AS37" i="4"/>
  <c r="AL37" i="4"/>
  <c r="AK37" i="4"/>
  <c r="AA37" i="4"/>
  <c r="BP36" i="4"/>
  <c r="BO36" i="4"/>
  <c r="BF36" i="4"/>
  <c r="BE36" i="4"/>
  <c r="BA36" i="4"/>
  <c r="AT36" i="4"/>
  <c r="AS36" i="4"/>
  <c r="AL36" i="4"/>
  <c r="AK36" i="4"/>
  <c r="AA36" i="4"/>
  <c r="BP35" i="4"/>
  <c r="BO35" i="4"/>
  <c r="BF35" i="4"/>
  <c r="BE35" i="4"/>
  <c r="BA35" i="4"/>
  <c r="AT35" i="4"/>
  <c r="AS35" i="4"/>
  <c r="AL35" i="4"/>
  <c r="AK35" i="4"/>
  <c r="AA35" i="4"/>
  <c r="BP34" i="4"/>
  <c r="BO34" i="4"/>
  <c r="BF34" i="4"/>
  <c r="BE34" i="4"/>
  <c r="BA34" i="4"/>
  <c r="AT34" i="4"/>
  <c r="AS34" i="4"/>
  <c r="AL34" i="4"/>
  <c r="AK34" i="4"/>
  <c r="AA34" i="4"/>
  <c r="BP33" i="4"/>
  <c r="BO33" i="4"/>
  <c r="BF33" i="4"/>
  <c r="BE33" i="4"/>
  <c r="BA33" i="4"/>
  <c r="AT33" i="4"/>
  <c r="AS33" i="4"/>
  <c r="AL33" i="4"/>
  <c r="AK33" i="4"/>
  <c r="AA33" i="4"/>
  <c r="BP32" i="4"/>
  <c r="BO32" i="4"/>
  <c r="BF32" i="4"/>
  <c r="BE32" i="4"/>
  <c r="BA32" i="4"/>
  <c r="AT32" i="4"/>
  <c r="AS32" i="4"/>
  <c r="AL32" i="4"/>
  <c r="AK32" i="4"/>
  <c r="AA32" i="4"/>
  <c r="BP31" i="4"/>
  <c r="BO31" i="4"/>
  <c r="BF31" i="4"/>
  <c r="BE31" i="4"/>
  <c r="BA31" i="4"/>
  <c r="AT31" i="4"/>
  <c r="AS31" i="4"/>
  <c r="AL31" i="4"/>
  <c r="AK31" i="4"/>
  <c r="AA31" i="4"/>
  <c r="BP30" i="4"/>
  <c r="BO30" i="4"/>
  <c r="BF30" i="4"/>
  <c r="BE30" i="4"/>
  <c r="BA30" i="4"/>
  <c r="AT30" i="4"/>
  <c r="AS30" i="4"/>
  <c r="AL30" i="4"/>
  <c r="AK30" i="4"/>
  <c r="AA30" i="4"/>
  <c r="BP29" i="4"/>
  <c r="BO29" i="4"/>
  <c r="BF29" i="4"/>
  <c r="BE29" i="4"/>
  <c r="BA29" i="4"/>
  <c r="AT29" i="4"/>
  <c r="AS29" i="4"/>
  <c r="AL29" i="4"/>
  <c r="AK29" i="4"/>
  <c r="AA29" i="4"/>
  <c r="BP28" i="4"/>
  <c r="BO28" i="4"/>
  <c r="BF28" i="4"/>
  <c r="BE28" i="4"/>
  <c r="BA28" i="4"/>
  <c r="AT28" i="4"/>
  <c r="AS28" i="4"/>
  <c r="AL28" i="4"/>
  <c r="AK28" i="4"/>
  <c r="AA28" i="4"/>
  <c r="BP27" i="4"/>
  <c r="BO27" i="4"/>
  <c r="BF27" i="4"/>
  <c r="BE27" i="4"/>
  <c r="BA27" i="4"/>
  <c r="AT27" i="4"/>
  <c r="AS27" i="4"/>
  <c r="AL27" i="4"/>
  <c r="AK27" i="4"/>
  <c r="AA27" i="4"/>
  <c r="BP26" i="4"/>
  <c r="BO26" i="4"/>
  <c r="BF26" i="4"/>
  <c r="BE26" i="4"/>
  <c r="BA26" i="4"/>
  <c r="AT26" i="4"/>
  <c r="AS26" i="4"/>
  <c r="AL26" i="4"/>
  <c r="AK26" i="4"/>
  <c r="AA26" i="4"/>
  <c r="BP25" i="4"/>
  <c r="BO25" i="4"/>
  <c r="BF25" i="4"/>
  <c r="BE25" i="4"/>
  <c r="BA25" i="4"/>
  <c r="AT25" i="4"/>
  <c r="AS25" i="4"/>
  <c r="AL25" i="4"/>
  <c r="AK25" i="4"/>
  <c r="AA25" i="4"/>
  <c r="BP24" i="4"/>
  <c r="BO24" i="4"/>
  <c r="BF24" i="4"/>
  <c r="BE24" i="4"/>
  <c r="BA24" i="4"/>
  <c r="AT24" i="4"/>
  <c r="AS24" i="4"/>
  <c r="AL24" i="4"/>
  <c r="AK24" i="4"/>
  <c r="AA24" i="4"/>
  <c r="BP23" i="4"/>
  <c r="BO23" i="4"/>
  <c r="BF23" i="4"/>
  <c r="BE23" i="4"/>
  <c r="BA23" i="4"/>
  <c r="AT23" i="4"/>
  <c r="AS23" i="4"/>
  <c r="AL23" i="4"/>
  <c r="AK23" i="4"/>
  <c r="AA23" i="4"/>
  <c r="BP22" i="4"/>
  <c r="BO22" i="4"/>
  <c r="BF22" i="4"/>
  <c r="BE22" i="4"/>
  <c r="BA22" i="4"/>
  <c r="AT22" i="4"/>
  <c r="AS22" i="4"/>
  <c r="AL22" i="4"/>
  <c r="AK22" i="4"/>
  <c r="AA22" i="4"/>
  <c r="BP21" i="4"/>
  <c r="BO21" i="4"/>
  <c r="BF21" i="4"/>
  <c r="BE21" i="4"/>
  <c r="BA21" i="4"/>
  <c r="AT21" i="4"/>
  <c r="AS21" i="4"/>
  <c r="AL21" i="4"/>
  <c r="AK21" i="4"/>
  <c r="AA21" i="4"/>
  <c r="BP20" i="4"/>
  <c r="BO20" i="4"/>
  <c r="BF20" i="4"/>
  <c r="BE20" i="4"/>
  <c r="BA20" i="4"/>
  <c r="AT20" i="4"/>
  <c r="AS20" i="4"/>
  <c r="AL20" i="4"/>
  <c r="AK20" i="4"/>
  <c r="AA20" i="4"/>
  <c r="BP19" i="4"/>
  <c r="BO19" i="4"/>
  <c r="BF19" i="4"/>
  <c r="BE19" i="4"/>
  <c r="BA19" i="4"/>
  <c r="AT19" i="4"/>
  <c r="AS19" i="4"/>
  <c r="AL19" i="4"/>
  <c r="AK19" i="4"/>
  <c r="AA19" i="4"/>
  <c r="BP18" i="4"/>
  <c r="BO18" i="4"/>
  <c r="BF18" i="4"/>
  <c r="BE18" i="4"/>
  <c r="BA18" i="4"/>
  <c r="AT18" i="4"/>
  <c r="AS18" i="4"/>
  <c r="AL18" i="4"/>
  <c r="AK18" i="4"/>
  <c r="AA18" i="4"/>
  <c r="BP17" i="4"/>
  <c r="BO17" i="4"/>
  <c r="BF17" i="4"/>
  <c r="BE17" i="4"/>
  <c r="BA17" i="4"/>
  <c r="AT17" i="4"/>
  <c r="AS17" i="4"/>
  <c r="AL17" i="4"/>
  <c r="AK17" i="4"/>
  <c r="AA17" i="4"/>
  <c r="BP16" i="4"/>
  <c r="BO16" i="4"/>
  <c r="BF16" i="4"/>
  <c r="BE16" i="4"/>
  <c r="BA16" i="4"/>
  <c r="AT16" i="4"/>
  <c r="AS16" i="4"/>
  <c r="AL16" i="4"/>
  <c r="AK16" i="4"/>
  <c r="AA16" i="4"/>
  <c r="BE43" i="4" l="1"/>
  <c r="AL43" i="4"/>
  <c r="BO43" i="4"/>
  <c r="AK43" i="4"/>
  <c r="BA43" i="4"/>
  <c r="BP43" i="4"/>
  <c r="AA43" i="4"/>
  <c r="AT43" i="4"/>
  <c r="AS43" i="4"/>
  <c r="BF43" i="4"/>
  <c r="BX25" i="3"/>
  <c r="BW25" i="3"/>
  <c r="BV25" i="3"/>
  <c r="BU25" i="3"/>
  <c r="BT25" i="3"/>
  <c r="BS25" i="3"/>
  <c r="BR25" i="3"/>
  <c r="BQ25" i="3"/>
  <c r="BN25" i="3"/>
  <c r="BM25" i="3"/>
  <c r="BL25" i="3"/>
  <c r="BK25" i="3"/>
  <c r="BJ25" i="3"/>
  <c r="BI25" i="3"/>
  <c r="BH25" i="3"/>
  <c r="BG25" i="3"/>
  <c r="AZ25" i="3"/>
  <c r="AY25" i="3"/>
  <c r="AX25" i="3"/>
  <c r="AW25" i="3"/>
  <c r="AV25" i="3"/>
  <c r="AU25" i="3"/>
  <c r="AR25" i="3"/>
  <c r="AQ25" i="3"/>
  <c r="AP25" i="3"/>
  <c r="AO25" i="3"/>
  <c r="AN25" i="3"/>
  <c r="AM25" i="3"/>
  <c r="AJ25" i="3"/>
  <c r="AI25" i="3"/>
  <c r="AH25" i="3"/>
  <c r="AG25" i="3"/>
  <c r="AF25" i="3"/>
  <c r="AE25" i="3"/>
  <c r="AD25" i="3"/>
  <c r="AC25" i="3"/>
  <c r="AB25" i="3"/>
  <c r="U25" i="3"/>
  <c r="T25" i="3"/>
  <c r="S25" i="3"/>
  <c r="R25" i="3"/>
  <c r="Q25" i="3"/>
  <c r="P25" i="3"/>
  <c r="O25" i="3"/>
  <c r="N25" i="3"/>
  <c r="M25" i="3"/>
  <c r="L25" i="3"/>
  <c r="K25" i="3"/>
  <c r="J25" i="3"/>
  <c r="I25" i="3"/>
  <c r="BP24" i="3"/>
  <c r="BO24" i="3"/>
  <c r="BF24" i="3"/>
  <c r="BE24" i="3"/>
  <c r="BA24" i="3"/>
  <c r="AT24" i="3"/>
  <c r="AS24" i="3"/>
  <c r="AL24" i="3"/>
  <c r="AK24" i="3"/>
  <c r="AA24" i="3"/>
  <c r="BP23" i="3"/>
  <c r="BO23" i="3"/>
  <c r="BF23" i="3"/>
  <c r="BE23" i="3"/>
  <c r="BA23" i="3"/>
  <c r="AT23" i="3"/>
  <c r="AS23" i="3"/>
  <c r="AL23" i="3"/>
  <c r="AK23" i="3"/>
  <c r="AA23" i="3"/>
  <c r="H25" i="3"/>
  <c r="BP22" i="3"/>
  <c r="BO22" i="3"/>
  <c r="BF22" i="3"/>
  <c r="BE22" i="3"/>
  <c r="BA22" i="3"/>
  <c r="AT22" i="3"/>
  <c r="AS22" i="3"/>
  <c r="AL22" i="3"/>
  <c r="AK22" i="3"/>
  <c r="AA22" i="3"/>
  <c r="BP21" i="3"/>
  <c r="BO21" i="3"/>
  <c r="BF21" i="3"/>
  <c r="BE21" i="3"/>
  <c r="BA21" i="3"/>
  <c r="AT21" i="3"/>
  <c r="AS21" i="3"/>
  <c r="AL21" i="3"/>
  <c r="AK21" i="3"/>
  <c r="AA21" i="3"/>
  <c r="BP20" i="3"/>
  <c r="BO20" i="3"/>
  <c r="BF20" i="3"/>
  <c r="BE20" i="3"/>
  <c r="BA20" i="3"/>
  <c r="AT20" i="3"/>
  <c r="AS20" i="3"/>
  <c r="AL20" i="3"/>
  <c r="AK20" i="3"/>
  <c r="AA20" i="3"/>
  <c r="BP19" i="3"/>
  <c r="BO19" i="3"/>
  <c r="BF19" i="3"/>
  <c r="BE19" i="3"/>
  <c r="BA19" i="3"/>
  <c r="AT19" i="3"/>
  <c r="AS19" i="3"/>
  <c r="AL19" i="3"/>
  <c r="AK19" i="3"/>
  <c r="AA19" i="3"/>
  <c r="BP18" i="3"/>
  <c r="BO18" i="3"/>
  <c r="BF18" i="3"/>
  <c r="BE18" i="3"/>
  <c r="BA18" i="3"/>
  <c r="AT18" i="3"/>
  <c r="AS18" i="3"/>
  <c r="AL18" i="3"/>
  <c r="AK18" i="3"/>
  <c r="AA18" i="3"/>
  <c r="BP17" i="3"/>
  <c r="BO17" i="3"/>
  <c r="BF17" i="3"/>
  <c r="BE17" i="3"/>
  <c r="BA17" i="3"/>
  <c r="AT17" i="3"/>
  <c r="AS17" i="3"/>
  <c r="AL17" i="3"/>
  <c r="AK17" i="3"/>
  <c r="AA17" i="3"/>
  <c r="BP16" i="3"/>
  <c r="BO16" i="3"/>
  <c r="BF16" i="3"/>
  <c r="BE16" i="3"/>
  <c r="BA16" i="3"/>
  <c r="AT16" i="3"/>
  <c r="AS16" i="3"/>
  <c r="AL16" i="3"/>
  <c r="AK16" i="3"/>
  <c r="AA16" i="3"/>
  <c r="AT25" i="3" l="1"/>
  <c r="AA25" i="3"/>
  <c r="BO25" i="3"/>
  <c r="AK25" i="3"/>
  <c r="AS25" i="3"/>
  <c r="BP25" i="3"/>
  <c r="AL25" i="3"/>
  <c r="BE25" i="3"/>
  <c r="BA25" i="3"/>
  <c r="BF25" i="3"/>
  <c r="BX22" i="2"/>
  <c r="BW22" i="2"/>
  <c r="BV22" i="2"/>
  <c r="BU22" i="2"/>
  <c r="BT22" i="2"/>
  <c r="BS22" i="2"/>
  <c r="BR22" i="2"/>
  <c r="BQ22" i="2"/>
  <c r="BN22" i="2"/>
  <c r="BL22" i="2"/>
  <c r="BK22" i="2"/>
  <c r="BJ22" i="2"/>
  <c r="BI22" i="2"/>
  <c r="BH22" i="2"/>
  <c r="BG22" i="2"/>
  <c r="AX22" i="2"/>
  <c r="AW22" i="2"/>
  <c r="AQ22" i="2"/>
  <c r="AP22" i="2"/>
  <c r="AO22" i="2"/>
  <c r="AJ22" i="2"/>
  <c r="AI22" i="2"/>
  <c r="AH22" i="2"/>
  <c r="AG22" i="2"/>
  <c r="AF22" i="2"/>
  <c r="AE22" i="2"/>
  <c r="AD22" i="2"/>
  <c r="AC22" i="2"/>
  <c r="AB22" i="2"/>
  <c r="S22" i="2"/>
  <c r="R22" i="2"/>
  <c r="Q22" i="2"/>
  <c r="P22" i="2"/>
  <c r="M22" i="2"/>
  <c r="L22" i="2"/>
  <c r="K22" i="2"/>
  <c r="J22" i="2"/>
  <c r="I22" i="2"/>
  <c r="H22" i="2"/>
  <c r="BP21" i="2"/>
  <c r="BO21" i="2"/>
  <c r="BF21" i="2"/>
  <c r="BE21" i="2"/>
  <c r="BA21" i="2"/>
  <c r="AT21" i="2"/>
  <c r="AS21" i="2"/>
  <c r="AL21" i="2"/>
  <c r="AK21" i="2"/>
  <c r="AA21" i="2"/>
  <c r="BP20" i="2"/>
  <c r="BO20" i="2"/>
  <c r="BM20" i="2"/>
  <c r="BM22" i="2" s="1"/>
  <c r="BF20" i="2"/>
  <c r="BA20" i="2"/>
  <c r="AT20" i="2"/>
  <c r="AS20" i="2"/>
  <c r="AL20" i="2"/>
  <c r="AK20" i="2"/>
  <c r="AA20" i="2"/>
  <c r="U20" i="2"/>
  <c r="U22" i="2" s="1"/>
  <c r="T20" i="2"/>
  <c r="T22" i="2" s="1"/>
  <c r="O20" i="2"/>
  <c r="O22" i="2" s="1"/>
  <c r="N20" i="2"/>
  <c r="N22" i="2" s="1"/>
  <c r="BP19" i="2"/>
  <c r="BO19" i="2"/>
  <c r="BF19" i="2"/>
  <c r="BE19" i="2"/>
  <c r="AV19" i="2"/>
  <c r="AT19" i="2" s="1"/>
  <c r="AU19" i="2"/>
  <c r="AU22" i="2" s="1"/>
  <c r="AR19" i="2"/>
  <c r="AL19" i="2" s="1"/>
  <c r="AN19" i="2"/>
  <c r="AN22" i="2" s="1"/>
  <c r="AM19" i="2"/>
  <c r="AM22" i="2" s="1"/>
  <c r="AA19" i="2"/>
  <c r="BP18" i="2"/>
  <c r="BO18" i="2"/>
  <c r="BF18" i="2"/>
  <c r="BE18" i="2"/>
  <c r="BA18" i="2"/>
  <c r="AT18" i="2"/>
  <c r="AS18" i="2"/>
  <c r="AL18" i="2"/>
  <c r="AK18" i="2"/>
  <c r="AA18" i="2"/>
  <c r="BP17" i="2"/>
  <c r="BO17" i="2"/>
  <c r="BF17" i="2"/>
  <c r="BE17" i="2"/>
  <c r="BA17" i="2"/>
  <c r="AT17" i="2"/>
  <c r="AS17" i="2"/>
  <c r="AL17" i="2"/>
  <c r="AK17" i="2"/>
  <c r="AA17" i="2"/>
  <c r="BP16" i="2"/>
  <c r="BO16" i="2"/>
  <c r="BF16" i="2"/>
  <c r="BE16" i="2"/>
  <c r="BA16" i="2"/>
  <c r="AT16" i="2"/>
  <c r="AS16" i="2"/>
  <c r="AL16" i="2"/>
  <c r="AK16" i="2"/>
  <c r="AA16" i="2"/>
  <c r="AA22" i="2" l="1"/>
  <c r="BO22" i="2"/>
  <c r="AT22" i="2"/>
  <c r="BP22" i="2"/>
  <c r="AL22" i="2"/>
  <c r="BF22" i="2"/>
  <c r="AK19" i="2"/>
  <c r="AK22" i="2" s="1"/>
  <c r="AS19" i="2"/>
  <c r="AS22" i="2" s="1"/>
  <c r="AY19" i="2"/>
  <c r="AR22" i="2"/>
  <c r="AV22" i="2"/>
  <c r="BE20" i="2"/>
  <c r="BE22" i="2" s="1"/>
  <c r="AY22" i="2" l="1"/>
  <c r="AZ19" i="2"/>
  <c r="AZ22" i="2" s="1"/>
  <c r="BA19" i="2" l="1"/>
  <c r="BA22" i="2" s="1"/>
  <c r="BX21" i="1" l="1"/>
  <c r="BW21" i="1"/>
  <c r="BV21" i="1"/>
  <c r="BU21" i="1"/>
  <c r="BT21" i="1"/>
  <c r="BS21" i="1"/>
  <c r="BR21" i="1"/>
  <c r="BQ21" i="1"/>
  <c r="BN21" i="1"/>
  <c r="BM21" i="1"/>
  <c r="BL21" i="1"/>
  <c r="BK21" i="1"/>
  <c r="BJ21" i="1"/>
  <c r="BI21" i="1"/>
  <c r="BH21" i="1"/>
  <c r="BG21" i="1"/>
  <c r="AZ21" i="1"/>
  <c r="AY21" i="1"/>
  <c r="AX21" i="1"/>
  <c r="AW21" i="1"/>
  <c r="AR21" i="1"/>
  <c r="AP21" i="1"/>
  <c r="AO21" i="1"/>
  <c r="AJ21" i="1"/>
  <c r="AI21" i="1"/>
  <c r="AH21" i="1"/>
  <c r="AG21" i="1"/>
  <c r="AF21" i="1"/>
  <c r="AE21" i="1"/>
  <c r="AD21" i="1"/>
  <c r="AC21" i="1"/>
  <c r="AB21" i="1"/>
  <c r="U21" i="1"/>
  <c r="T21" i="1"/>
  <c r="S21" i="1"/>
  <c r="R21" i="1"/>
  <c r="Q21" i="1"/>
  <c r="P21" i="1"/>
  <c r="O21" i="1"/>
  <c r="N21" i="1"/>
  <c r="M21" i="1"/>
  <c r="L21" i="1"/>
  <c r="K21" i="1"/>
  <c r="J21" i="1"/>
  <c r="I21" i="1"/>
  <c r="H21" i="1"/>
  <c r="BP20" i="1"/>
  <c r="BO20" i="1"/>
  <c r="BF20" i="1"/>
  <c r="BE20" i="1"/>
  <c r="BA20" i="1"/>
  <c r="AT20" i="1"/>
  <c r="AS20" i="1"/>
  <c r="AL20" i="1"/>
  <c r="AK20" i="1"/>
  <c r="AA20" i="1"/>
  <c r="BP19" i="1"/>
  <c r="BO19" i="1"/>
  <c r="BF19" i="1"/>
  <c r="BE19" i="1"/>
  <c r="BA19" i="1"/>
  <c r="AT19" i="1"/>
  <c r="AS19" i="1"/>
  <c r="AN19" i="1"/>
  <c r="AN21" i="1" s="1"/>
  <c r="AM19" i="1"/>
  <c r="AM21" i="1" s="1"/>
  <c r="AA19" i="1"/>
  <c r="BP18" i="1"/>
  <c r="BO18" i="1"/>
  <c r="BF18" i="1"/>
  <c r="BE18" i="1"/>
  <c r="BA18" i="1"/>
  <c r="AV18" i="1"/>
  <c r="AT18" i="1" s="1"/>
  <c r="AU18" i="1"/>
  <c r="AU21" i="1" s="1"/>
  <c r="AQ18" i="1"/>
  <c r="AQ21" i="1" s="1"/>
  <c r="AL18" i="1"/>
  <c r="AA18" i="1"/>
  <c r="BP17" i="1"/>
  <c r="BO17" i="1"/>
  <c r="BF17" i="1"/>
  <c r="BE17" i="1"/>
  <c r="BA17" i="1"/>
  <c r="AT17" i="1"/>
  <c r="AS17" i="1"/>
  <c r="AL17" i="1"/>
  <c r="AK17" i="1"/>
  <c r="AA17" i="1"/>
  <c r="BP16" i="1"/>
  <c r="BO16" i="1"/>
  <c r="BF16" i="1"/>
  <c r="BE16" i="1"/>
  <c r="BA16" i="1"/>
  <c r="AT16" i="1"/>
  <c r="AS16" i="1"/>
  <c r="AL16" i="1"/>
  <c r="AK16" i="1"/>
  <c r="AA16" i="1"/>
  <c r="X16" i="1"/>
  <c r="BF21" i="1" l="1"/>
  <c r="AS18" i="1"/>
  <c r="AS21" i="1" s="1"/>
  <c r="BE21" i="1"/>
  <c r="AT21" i="1"/>
  <c r="AL19" i="1"/>
  <c r="AL21" i="1" s="1"/>
  <c r="AA21" i="1"/>
  <c r="BO21" i="1"/>
  <c r="BA21" i="1"/>
  <c r="BP21" i="1"/>
  <c r="AV21" i="1"/>
  <c r="AK18" i="1"/>
  <c r="AK19" i="1"/>
  <c r="AK21" i="1" l="1"/>
</calcChain>
</file>

<file path=xl/sharedStrings.xml><?xml version="1.0" encoding="utf-8"?>
<sst xmlns="http://schemas.openxmlformats.org/spreadsheetml/2006/main" count="4017" uniqueCount="1188">
  <si>
    <t xml:space="preserve"> </t>
  </si>
  <si>
    <t>ՀԱՎԵԼՎԱԾ</t>
  </si>
  <si>
    <t>Ձև N4</t>
  </si>
  <si>
    <t xml:space="preserve">Հայաստանի Հանրապետության </t>
  </si>
  <si>
    <t xml:space="preserve">ֆինանսների նախարարի </t>
  </si>
  <si>
    <t>2013 թվականի փետրվարի 4-ի  N 104-Ն հրամանի</t>
  </si>
  <si>
    <t>ՀԱՇՎԵՏՎՈՒԹՅՈՒՆ</t>
  </si>
  <si>
    <t>ՊԵՏԱԿԱՆ ՈՉ ԱՌԵՎՏՐԱՅԻՆ ԿԱԶՄԱԿԵՐՊՈՒԹՅՈՒՆՆԵՐԻ ՆՊԱՏԱԿԱՅԻՆ ԵՎ ՁԵՌՆԱՐԿԱՏԻՐԱԿԱՆ ԳՈՐԾՈՒՆԵՈԻԹՅԱՆ ՏԱՐԵԿԱՆ ՖԻՆԱՆՍԱՏՆՏԵՍԱԿԱՆ ԱՐԴՅՈՒՆՔՆԵՐԻ ՄԱՍԻՆ</t>
  </si>
  <si>
    <t>No</t>
  </si>
  <si>
    <t>ՊՈԱԿ֊ի անվանումը</t>
  </si>
  <si>
    <t>Գտնվելու վայրը  և հեռախոսահամարները</t>
  </si>
  <si>
    <t>Կազմակերպության բաժին/խումբ/դաս` ըստ բյուջետային ծախսերի գործառական դասակարգման</t>
  </si>
  <si>
    <t>Կազմակերպության կանոնադրական նպատակները (տեքստային)</t>
  </si>
  <si>
    <t>Ձեռնարկատիրական գործունեության տեսակները (տեքստային)</t>
  </si>
  <si>
    <t>Կազմակերպությանն ամրացված հողամասի մակերեսը (քմ)</t>
  </si>
  <si>
    <t>Կազմակերպությանն ամրացված շենք-շինությունների տարածքի չափը (քմ)</t>
  </si>
  <si>
    <t>Աշխատողների միջին ցուցակային թվաքանակը (մարդ)</t>
  </si>
  <si>
    <t xml:space="preserve">Միջին աշխատավարձը (հազ. դրամ)                            </t>
  </si>
  <si>
    <t>Մ ՈՒ Տ Ք Ե Ր (հազ. դրամ)</t>
  </si>
  <si>
    <t>Ե Լ Ք Ե Ր  (հազ. դրամ)</t>
  </si>
  <si>
    <t>Հաշվետու տարվա զուտ շահույթ (վնաս) նախքան շահութահարկի գծով ծախսի նվազեցումը   (հազ. դրամ)</t>
  </si>
  <si>
    <t>Շահութահարկի գծով ծախս (փոխհատուցում)  (հազ. դրամ)</t>
  </si>
  <si>
    <t>Շահույթի օգտագործման ուղղությունները,                 (հազ. դրամ) այդ թվում`</t>
  </si>
  <si>
    <t xml:space="preserve">           Կ ր ե դ ի տ ո ր ա կ ա ն   պ ա ր տ ք ե ր         (հազ. դրամ)</t>
  </si>
  <si>
    <t>Դ ե բ ի տ ո ր ա կ ա ն   պ ա ր տ ք ե ր    (հազ. դրամ)</t>
  </si>
  <si>
    <t>Հաշվետու ժամանակաշրջանի դրամական միջոցների  ազատ մնացորդ (հազար դրամ)</t>
  </si>
  <si>
    <t>Ընդամենը</t>
  </si>
  <si>
    <t>այդ թվում՝</t>
  </si>
  <si>
    <t xml:space="preserve">այդ թվում` </t>
  </si>
  <si>
    <t>այդ թվում`</t>
  </si>
  <si>
    <t>Ըստ կանոնադրության</t>
  </si>
  <si>
    <t>Փաստացի իրականացվող</t>
  </si>
  <si>
    <t>տարեսկիզբ</t>
  </si>
  <si>
    <t>տարեվերջ</t>
  </si>
  <si>
    <t>տարվա վերջ</t>
  </si>
  <si>
    <t>որից՝</t>
  </si>
  <si>
    <t>Վարչակառավարչական անձնակազմի</t>
  </si>
  <si>
    <t xml:space="preserve">Մասնագետների </t>
  </si>
  <si>
    <t>Այլ աշխատողների</t>
  </si>
  <si>
    <t>Մուտքեր բյուջեներից</t>
  </si>
  <si>
    <t xml:space="preserve">Մուտքեր ձեռնարկատիրական գործունեությունից </t>
  </si>
  <si>
    <t>Այլ մուտքեր</t>
  </si>
  <si>
    <t>Ընթացիկ ծախսեր</t>
  </si>
  <si>
    <t>Կապիտալ ծախսեր</t>
  </si>
  <si>
    <t>Առևտրային գործունեությունից</t>
  </si>
  <si>
    <t xml:space="preserve">Բյուջեների նկատմամբ </t>
  </si>
  <si>
    <t xml:space="preserve">Աշխատավարձի  և աշխատակիցների այլ հատուցումների գծով </t>
  </si>
  <si>
    <t>Այլ</t>
  </si>
  <si>
    <t>Բյուջեների գծով</t>
  </si>
  <si>
    <t xml:space="preserve">Այլ </t>
  </si>
  <si>
    <t>վարձակալության հանձնված</t>
  </si>
  <si>
    <t>ՊՈԱԿ-ի կողմից փաստացի օգտագործվող տարածքի չափը</t>
  </si>
  <si>
    <t>Վարձակալության հանձնված տարածքի չափը</t>
  </si>
  <si>
    <t>Վարչակառավարչական անձնակազմ</t>
  </si>
  <si>
    <t>Մասնագետներ</t>
  </si>
  <si>
    <t>Այլ աշխատողներ</t>
  </si>
  <si>
    <t>ծրագրված (հաշվեգրված)</t>
  </si>
  <si>
    <t>փաստացի (հաշվարկված)</t>
  </si>
  <si>
    <t>ծրագրային (հաշվեգրված)</t>
  </si>
  <si>
    <t>փաստացի (դրամարկղային)</t>
  </si>
  <si>
    <t>…..</t>
  </si>
  <si>
    <t>71</t>
  </si>
  <si>
    <t>75</t>
  </si>
  <si>
    <t>76</t>
  </si>
  <si>
    <t>«Նորամուծության և ձեռներեցության ազգային կենտրոն»  ՊՈԱԿ</t>
  </si>
  <si>
    <t>Տարածքների վարձակալական հիմունքներով տրամադրում և սպասարկում                                    Տեղեկատվական սպասարկում                            Ցուցահանդեսների կազմակերպում:</t>
  </si>
  <si>
    <t>«Հավատարմագրման ազգային մարմին»  ՊՈԱԿ</t>
  </si>
  <si>
    <t>1) համապատասխանության գնահատման մարմնի` համապատասխանության գնահատման որոշակի տեսակի ծառայություններ մատուցելու իրավասության պաշտոնապես հավաստելը,
2) Հայաստանի Հանրապետությունում համապատասխանության գնահատման մարմինների կարողությունների և ծառայությունների կատարելագործմանը նպաստելը, համապատասխանության գնահատման գործունեության արդյունքների նկատմամբ սպառողների վստահությունը բարձրացնելը,
3) համապատասխանության գնահատման մարմինների հավատարմագրումը միջազգային հավատարմագրման համակարգերի ընթացակարգերին ներդաշնակ ընթացակարգերով ապահովելը` բացառելով առևտրում տեխնիկական խոչընդոտները,
4) Հավատարմագրման ազգային մարմնի կողմից հավատարմագրված համապատասխանության գնահատման մարմինների գործունեության արդյունքների միջազգային ճանաչման համար պայմաններ ստեղծելը,
5) Եվրասիական տնտեսական միության (Մաքսային միության) տեխնիկական կանոնակարգերով նախատեսված համապատասխանության գնահատման փաստաթղթերի միասնական ռեեստրի ազգային մասի ձևավորումն ու վարումը ապահովելը:</t>
  </si>
  <si>
    <t>1) խորհրդատվական ծառայությունների մատուցում,
2) դասընթացների, սեմինարների կազմակերպում,
3) հավատարմագրմանը վերաբերող հրատարակություններ,
4) տպագրական ծառայությունների կազմակերպում և իրականացում,
5) որակավորման դասընթացների կազմակերպում` համապատասխանության գնահատման մարմինների անձնակազմերի համար:</t>
  </si>
  <si>
    <t>«Գյուղատնտեսական հետազոտությունների և հավատարմագրման կենտրոն» ՊՈԱԿ</t>
  </si>
  <si>
    <t>ՀՀ, Արմավիրի մարզ, 1139, գ. Մերձավան
Երևանյան խճուղի 2-րդ փակուղի, շենք N4</t>
  </si>
  <si>
    <t xml:space="preserve">1. Բույսերի սորտերի սելեկցիոն նվաճումների իրականացումը և փաստաթղթային վերլուծությունը, 
2. Սելեկցիոն նվաճումների տարբերիչ առանձնահատկության, կայունության, միատարրության և տնտեսական օգտակարության պետական փորձարկումների կազմակերպումը, 
3․ Սելեկցիոն նվաճումների իրավական պահպանությունը, 
4․ Սելեկցիոն նվաճումների վերաբերյալ պաշտոնական տեղեկատվության հրապարակումը,
5․ Սելեկցիոն նվաճումների պետական գրանցամատյանների վարումը, սելեկցիոն նվաճումների հաշվառումը, դրանց վերաբերյալ տեղեկատվական համակարգի ձևավորումը, 
6. Բնագավառի վերաբերյալ մեթոդական և գիտահետազոտական ուսումնասիրությունների կատարումը
7. Սելեկցիոն նվաճումների փորձարկումների և իրավական պահպանության բնագավառում միջազգային համագործակցության իրականացումը, 
8․ ՀՀ տարածքում գյուղատնտեսական մշակաբույսերի սորտային ցանքերի ապրոբացիայի և սորտային նույնականացման աշխատանքների իրականացումը, 
9․ Բույսերի սերմերի որակի լաբորատոր փորձարկումների իրկանացումը, ՀՀ պետական և միջազգային չափորոշիչներով սահմանված ընթացակարգով սերմերի որակի գնահատումը և որակի փաստաթղթերի տրամադրումը։
10. Վերապատրաստման, ուսուցման և խորհրդատվական աշխատանքների իրականացումը, ապրոբատորների արտոնագրերի տրամադրումը </t>
  </si>
  <si>
    <t xml:space="preserve">1. Բույսերի ներ սորտերի տարբերիչ առանձնահատկության, կայունության, միատարրության և տնտեսական օգտակարության փորձարկումներ և քննության իրականացումը,
2.  Բնագավառի վերաբերյալ մեթոդական և գիտահետազոտական ուսումնասիրությունների կատարումը,
3. Տնտեսվարող սուբյեկտների պատվերով և նրանց  ֆինանսավորմամբ, գյուղատնտեսական մշակաբույսերի սերմադաշտերի ապրոբացիա, սորտային նույնականացման աշխատանքների կատարումը,
4. Տնտեսվարող սուբյեկտների պատվերով և նրանց ֆինանսավորմամբ, բույսերի սերմերի որակական ցուցանիշների լաբորատոր հետազոտությունները,
5. Կանոնադրական խնդիրների իրականացման ընթացքում ստեղծված գյուղատնտեսական արտադրանքի իրացումը,
6. Վերապատրաստման, ուսուցման և խորհրդատվական աշխատանքների իրականցումը:
</t>
  </si>
  <si>
    <t>«Գյուղատնտեսական ծառայությունների կենտրոն» ՊՈԱԿ</t>
  </si>
  <si>
    <t>ք.Երևան , Էրեբունի 12/6</t>
  </si>
  <si>
    <t>1, Գյուղատնտեսական նշանակության հողերի ագրոքիմիական հետազոտությունների,դրանց բարելավման և բերրիության պահպանման և վերարտադրության միջոցառումների ծրագրե-րի մշակումն ու իրականացումը   2,Բուսաբուծական մթերքներում և կերերում պարարտանյութերի մնացորդային քանակի որոշումն ու որակի ցուցանիշների գնահատում 3,Գյուղատնտեսական մշակաբույսերի բարձր և առողջ բերքի ստացմանը նպաստումը   4,Պարարտանյութերի և կենսախտանիչների լաբորատոր հետազոտությունների իրականա-ցում և դրանց որակի ցուցանիշների գնահա-տումը։</t>
  </si>
  <si>
    <t>ա) ֆիզիկական  և իրավաբանական անձանց պատկանող ու այլ հողօգտա-գործողների հողատեսքերում ագրոքի-միական հետազոտությունների  կա-տարումը և հրահանգների կազմումը, 
բ) բուսաբուծական մթերքում  և կերե-րում պարարտանյութերի մնացորդա-յին  քանակի որոշումն ու  որակի գնահատումը: 
գ) պարարտանյութերի և կենսախտա-նիչների կիրառման հարցում հրահան-գների կազմումը, մասնագիտական խորհրդատվության իրականացումը</t>
  </si>
  <si>
    <t>1. Ֆիզիկական  և իրավաբանական անձանց պատկանող գյուղատնտեսա-կան նշանակության հողերի ագրոքի-միական հետազոտությունների կա-տարում, դրանց բարելավման և բեր-րիության պահպանման և վերարտա-դրության միջոցառումների ծրագրերի մշակումն ու իրականացումը
2. Պարարտանյութերի և կենսախտա-նիչների լաբորատոր հետազոտու-թյունների իրականացումն  ու  դրանց որակի ցուցանիշների գնահատումը</t>
  </si>
  <si>
    <t xml:space="preserve">ք.Երևան,                        Մամիկոնյանց 39ա       </t>
  </si>
  <si>
    <t>Անասնաբույժական և բուսասանիտ․ ծառա. մատ․ է վնասակար օրգանիզմների վտանգի վերլուծություն և դրանց արդյունքների ներկայացումը լիազորված պետական մարմնին, որի հետ համագործակցության արդյունքում իրականացվում են բուսասանիտարական միջոցառումներ.
.կենդանիների և թռչունների վարակիչ և ոչ վարակիչ հիվանդությունների ախտորոշում, կանխարգելում, բուժում և դրանց վերացում 
.վարակների օջախների վերացման դեմ միջոցառումներ
.աջակցում գյուղատնտեսական կենդանիների արհեստական սերմնավորման աշխատանքներին
.անասնաբուծական-անասնաբուժական վճարովի ծառայություններ
. գյուղատնտեսական կենդանիների համարակալման և  հաշվառման</t>
  </si>
  <si>
    <t>Բույսերի  պաշտպանության միջոցառումների իրականացում
.Պետական պատվերում չընդգրկված գյուղատնտեսական կենդանիների հիվանդությունների բուժում
. Մասնագիտական խորհրդատվական ծառայություն, գյուղատնտեսական ուսումնական հաստատությունների ուսանողների ուսումնական պրակտիկայի կազմակերպում
. Վարակակիր անասնապահական և այլ օբյեկտների ախտահանում</t>
  </si>
  <si>
    <t>Ը Ն Դ Ա Մ Ե Ն Ը</t>
  </si>
  <si>
    <t>X</t>
  </si>
  <si>
    <t>«Թարգմանությունների կենտրոն»  ՊՈԱԿ</t>
  </si>
  <si>
    <t>ՀՀ իրավական ակտերի թարգմանություն անգլերենով և ռուսերենով, Եվրոպական միության իրավական ակտերի թարգմանություն հայերենով, ԵԱՏՄ իրավական ակտերի թարգմանություն հայերենով, եզրաբանական բառարանների մշակում, եզրաբանական շտեմարանի ստեղծում, թարմացում, զարգացում, պահպանում, թարգմանությունների հանրամատչելիության ապահովում ինտերնետային կայքի միջոցով, լեզվաբանական,այդ թվում` եզրաբանական, գիտատեսական և կիրառական հետազոտությունների, փորձագիտական գնահատումների իրականացում, տեղեկատվական-վերլուծական նյութերի պատրաստում։</t>
  </si>
  <si>
    <t>Թարգմանությունների իրականացում, լեզվաբանական և փորձագիտական գնահատումներ</t>
  </si>
  <si>
    <t>Թարգմանությունների իրականացում</t>
  </si>
  <si>
    <t>01.06.01</t>
  </si>
  <si>
    <t>ա) փորձագիտության զարգացումը,          բ)փորձաքննությունների, այլ գիտահետազոտական, գիտատեխնիկական, գիտամեթոդական աշխատանքների կազմակերպումը և կատարումը,                               գ)դատական փորձագիտական հետազոտությունների մեթոդական միասնականությունն ապահովելու նպատակով հետազոտությունների գործող մեթոդիկաների համակարգումը, նորմերի մշակումը, դրանց փորձարկումը և գործածության համար երաշխավորումը,                                   դ)փորձագիտության բնագավառի մասնագետների վերապատրաստումը և կատարելագործումը, ինչպես նաև նրանց որակավորման հաստատումը:</t>
  </si>
  <si>
    <t>«ՀՀ ԱՆ իրավական կրթության և վերականգնողական ծրագրերի իրականացման կենտրոն» ՊՈԱԿ</t>
  </si>
  <si>
    <t>1) բարձրագույն և հետբուհական մասնագիտական կրթության, ինչպես նաև հանրակրթական, միջին մասնագիտական, լրացուցիչ, շարունակական կրթության կազմակերպում.
2) վերապատրաստում, վերաորակավորում, մասնագիտական որակավորման բարձրացում, հատուկ ուսուցում.
3) գիտամանկավարժական կադրերի պատրաստում, վերապատրաստում, մասնագիտական որակավորման բարձրացում, ուսուցման կենտրոնների գործունեություն, դասընթացների կազմակերպում.
4) հրատարակչական, տպագրական գործունեության ծավալում և դրա արդյունքների իրացում.
5) իր աշխատողների, սովորողների (ունկնդիրների) և այլ անձանց հանրային սննդի, հանգստի, բուժման, կենցաղի կազմակերպում և սպասարկում.
6) հրաձգարանների գործունեություն.
 7) պատանի հանդիսատեսի և մանկական թատրոնների ներկայացումների ցուցադրում.
8) ցուցահանդեսների կազմակերպում և անցկացում.
9) ինքնագործ նկարիչների ստեղծագործությունների և արտադրատեսակների ցուցահանդեսների կազմակերպում և անցկացում.
10) զարդակիրառական արվեստի վարպետների ստեղծագործությունների և արտադրատեսակների ցուցահանդեսների կազմակերպում և անցկացում.
11) սիրողական ակումբների և ստուդիաների անդամների ստեղծագործությունների և արտադրատեսակների ցուցահանդեսների կազմակերպում և անցկացում</t>
  </si>
  <si>
    <t>-</t>
  </si>
  <si>
    <t>«Արդարադատության ակադեմիա» ՊՈԱԿ</t>
  </si>
  <si>
    <t>ք. Երևան Փիրումյանների 9 +374 60 460087</t>
  </si>
  <si>
    <t>09 05 02</t>
  </si>
  <si>
    <t>1)դատավորների թեկնածուների հավակնորդների ցուցակում և դատախազների թեկնածությունների ցուցակում ընդգրկված անձանցմեջ դատավորիկամ դատախազի պաշտոն զբաղեցնելու համար անհրաժեշտ հմտությունների ձևավորումը, մասնագիտական գիտելիքների ընդլայնումը.
2) դատավորների, դատախազների, ինչպես նաև դատավորների թեկնածուների ցուցակում ընդգրկված՝ Ակադեմիայի շրջանավարտ անձանց, դատական ծառայողների, դատախազությունում պետական ծառայողների, դատական կարգադրիչների մասնագիտական գիտելիքների և աշխատանքային ունակությունների հետևողական կատարելագործումը.
3) դատավորների, դատախազների, դատավորների թեկնածուների հավակնորդների ցուցակում  և դատախազների թեկնածությունների ցուցակում ընդգրկված անձանց կրթական ծրագրերի աստիճանական մերձեցումը, համատեղ կրթական ծրագրերի իրականացումը
4) քննիչների թեկնածությունների ցուցակում ընդգրկված անձանց մեջ քննիչի պաշտոն զբաղեցնելու համար անհրաժեշտ հմտությունների ձևավորումը, մասնագիտական գիտելիքների ընդլայնումը.
5)  ՀՀ քննչական կոմիտեի (այսուհետ՝ քննչական կոմիտե) և ՀՀ հատուկ քննչական ծառայության (այսուհետ՝ քննչական ծառայություն) քննիչների մասնագիտական գիտելիքների և աշխատանքային ունակությունների հետևողական կատարելագործումը</t>
  </si>
  <si>
    <t>1) իր գործունեության նպատակների իրականացման համար անհրաժեշտ հետազոտություններ.
2) իր գործունեության առարկայի և նպատակների շրջանակում՝ հրատարակչական, տպագրական գործունեություն և դրա արդյունքների իրացում.
3) արդարադատության իրականացմանը նպաստող մասնագիտությունների համար վերապատրաստման ծրագրեր.
4) ակադեմիայի անձնակազմի և ունկնդիրների համար հանրային սննդի կազմակերպում</t>
  </si>
  <si>
    <t>ԱԱՀ վճարում,</t>
  </si>
  <si>
    <t xml:space="preserve"> գույքի գնում</t>
  </si>
  <si>
    <t>«ՀՀ ԱՆ քրեակատարողական բժշկության կենտրոն» ՊՈԱԿ</t>
  </si>
  <si>
    <t>Կոմիտաս 54Բ                 Հեռ. 012-35-10-35</t>
  </si>
  <si>
    <t>Քրեակատարողական հիմնարկներում կալանավորված անձանց և դատապարտյալներին բժշկական ծառայության մատուցում</t>
  </si>
  <si>
    <t>Բժշկական ծառայության մատուցում</t>
  </si>
  <si>
    <t>«Հայաստանի ազգային արխիվ» ՊՈԱԿ</t>
  </si>
  <si>
    <t>կարողությունների զարգացման ֆոնդ</t>
  </si>
  <si>
    <t>«Հիդրոօդերևութաբանության և մոնիտորինգի  կենտրոն» ՊՈԱԿ</t>
  </si>
  <si>
    <t xml:space="preserve"> Հիդրոօդերևութաբանական  աշխատանքները նպատակաուղղել  «Հիդրոօդերևութաբանական գործունեության մասին» Հայաստանի Հանրապետության օրենքով սահմանված հիդրոօդերևութաբանական երևույթների և շրջակա միջավայրի մոնիթորինգի մասին տեղեկատվություն ստանալու և ստացվող տեղեկատվությամբ` ՀՀ պետական կառավարման  մարմիններին, տարածքային  կառավարման և  տեղական  ինքնակառավարման մարմիններին, բնակչությանը, տնտեսության տարբեր ճյուղերին հիդրոօդերևութաբանական  փաստացի  պայմանների  և դրանց  սպասվող  փոփոխությունների,  կլիմայի   ներկա և ապագա վիճակի մասին  ապահովմանը․թափոնների և դրանց հեռացման վայրերի դիտարկումների և թափոնների գոյացման, վերամշակման ու օգտահանման օբյեկտների և հեռացման վայրերի ու թափոնների դասակարգչի կազմման համար ուսումնասիրության իրականացումը, ինչպես նաև թափոնների օգտագործման ու վնասազերծման սակավաթափոն և անթափոն տեխնոլոգիաների մասին տվյալների հավաքումն ու վերլուծումը:</t>
  </si>
  <si>
    <t>Լաբորատոր հետազոտությունների և անալիզների իրականացում,հիդրոերկրաբանական տեղեկատվ  կազմում և տրամադրում, ստորերկրյա ջրերի հանքավայրերի լոկալ կամ փոքր տեղամասերում ստորերկրյա ջրերի ռեժիմի հատուկ դիտող. ցանցի դիտակետերում ջրերի քանակի և որակի ուսումնասիրությունների իրականացում, հիդրոօդերևութաբանական տեղեկատվության տրամադրում և մասնագիտացված հիդրոօդերևութաբանական ծառայությունների մատուցում.մթնոլորտային երևույթների ռադիոլոկացիոն դիտարկումներ և համապատասխան տեղեկատվական ծառայությունների մատուցում.</t>
  </si>
  <si>
    <t>«Սևան» ազգային պարկ» ՊՈԱԿ</t>
  </si>
  <si>
    <t>Ք.Սևան,Կ.Բանակի 56 026124044</t>
  </si>
  <si>
    <t>Պարկի տարածքի բնական էկոհամակարգերի, լանդշաֆտային ու կենսաբանական բազմազանության, պահպանության,  վերականգման, վերատադրության հաշվառման, գույքագրման, դիտանցի, ինչպես նաև պարկի բնական պաշարների կայուն օգտագործման ապահովումն է:</t>
  </si>
  <si>
    <t>ՀՀ օրենսդրությամբ սահմանված կարգով կենսառեսուրսների, այդ թվում բույսերի ու կենդանիների տեսակների, անտառային ռեսուրսների վերարտադրություն, օգտագործում,իրացում,գյուղ մթերքների արտադրություն, վերամշակում և իրացում:</t>
  </si>
  <si>
    <t>Հանգստյան գոտու կազմակերպում,զբոսաշրջության նպատակով տարբեր վճարովի ծառայությունների մատուցում,շենքերի շինությունների և շարժական գույքի վարձույթով ժամանակավոր օգտագործման տրամադրում,հանգստի կազմակերպման նպատակով այլ ծառայությունների մատուցում, սանիտարական և խնամքի ծառահատումների իրականացում</t>
  </si>
  <si>
    <t>«Դիլիջան» ազգային պարկ ՊՈԱԿ</t>
  </si>
  <si>
    <t>ք.Դիլիջան,Թբիլիսյան խճ-2</t>
  </si>
  <si>
    <t xml:space="preserve">Հողատարածքների վարձակալության տրամադրում,                                        փայտանյութի իրացում,կողմնակի անտառօգտագործում,        Էկոտուրիզմ                 </t>
  </si>
  <si>
    <t xml:space="preserve">Հողատարածքներ իվարձակալության տրամադրում,                                        փայտանյութի իրացում,կողմնակի անտառօգտագործում,        Էկոտուրիզմ                 </t>
  </si>
  <si>
    <t>«Արգելոցապարկային համալիր» ՊՈԱԿ</t>
  </si>
  <si>
    <t>ՀՀ Կոտայքի մարզ,գ. Ջրվեժ</t>
  </si>
  <si>
    <t xml:space="preserve"> Արժեքավոր և գեղազարդային տնկանյութի ու բուսատեսակների աճեցում և իրացում, բնակչության հանգստի և զբոսաշրջիկության , այդ թվում էկոզբոսաշրջության կազմակերպում </t>
  </si>
  <si>
    <t>«Խոսրովի անտառ» պետական արգելոց» ՊՈԱԿ</t>
  </si>
  <si>
    <t>ք. Վեդի Կասյան 79</t>
  </si>
  <si>
    <t>Էկոտուրիզմ</t>
  </si>
  <si>
    <t>«Շրջակա միջավայրի վրա ազդեցության փորձաքննական կենտրոն» ՊՈԱԿ</t>
  </si>
  <si>
    <t>ք.Երևան, Բուզանդ 1/3</t>
  </si>
  <si>
    <t xml:space="preserve">Շրջակա միջավայրի վրա ազդեցության փորձաքննություն և փորձաքննական եզրակացության նախագծի ներկայացում </t>
  </si>
  <si>
    <t>«Արփի լիճ» ազգային պարկ» ՊՈԱԿ</t>
  </si>
  <si>
    <t>Շիրակի մարզ,գ Բերդաշեն</t>
  </si>
  <si>
    <t xml:space="preserve"> Կենսառեսուրսների, այդ թվում բույսերի և կենդանիների տեսակների, անտառային ռեսուրսների վերարտադրություն, օգտագործում և իրացում:,ճանաչողական զբոսաշրջության կազմակերպում,կողմնակի անտառօգտագործում և դրա արդյունքում մթերված կենսապաշարների վերամշակում և իրացում, հանգստի և ճանաչողական զբոսաշրջության հետ կապված սպասարկման ծառայությունների մատուցում,պարկին վերաբերող գովազդի կազմակերպում, գյուղ.մթերքների   արտադր. և իրացում:   </t>
  </si>
  <si>
    <t xml:space="preserve">Հողերի վարձակալություն , ճանաչողական զբոսաշրջության կազմակերպում:      </t>
  </si>
  <si>
    <t>21039.3հա</t>
  </si>
  <si>
    <t>«Զանգեզուր»կենսոլորտոյին համալիր» ՊՈԱԿ</t>
  </si>
  <si>
    <t>Սյունիքի մարզ գ.Շիկահող 0285-6-00-64</t>
  </si>
  <si>
    <t>Անտառային վերականգման աշխատանքներ, գենոֆոնդի պահպանում</t>
  </si>
  <si>
    <t>«Հայաստանի բնության պետական թանգարան» ՊՈԱԿ</t>
  </si>
  <si>
    <t xml:space="preserve">Բնակչության էկոլոգիական  դաստիարակության և կրթության, 
ինչպես  նաև բնապահպանական քարոզչության իրականացմանը նպաստել, ՀՀ բնության վերաբերյալ նյութերի հավաքագրում, հաշվառում, ուսումնասիրում, պահպանում և թանգարանային ցուցադրման եղանակով հանրությանը ներկայացնել: </t>
  </si>
  <si>
    <t>«Ատլետիկայի օլիմպիական մանկապատանեկան մարզադպրոց» ՊՈԱԿ</t>
  </si>
  <si>
    <t>Մարզադպրոցի գործունեության նպատակն է` ա) ֆիզիկական կուլտուրայի և սպորտի միջոցով պարապողների առողջության պահպանում և ամրապնդում.
բ) հայրենիքի պաշտպանությանը պատրաստ երիտասարդության ֆիզիկական պատրաստականության ապահովում.
գ) ընտրած մարզաձևում պարապողների սպորտային ընդունակությունների կատարելագործում.
դ) ՀՀ  ազգային հավաքական թիմերի համար հերթափոխի պատրաստում. 
ե) հանրակրթական դպրոցի հետ սերտ կապի հաստատում և ֆիզկուլտուրային արտադասարանական աշխատանքների, ֆիզկուլտուրային-առողջարարական միջոցառումների կազմակերպման օժանդակում։</t>
  </si>
  <si>
    <t>Մարզադպրոցը կարող է զբաղվել հիմնադրի կողմից սահմանված ձեռնարկատիրական գործունեության հետևյալ տեսակներով՝ 1) լրացուցիչ մանկավարժական, ֆիզկուլտուրային-առողջարարական ծրագրերի իրականացում, սովորողների և աշխատողների հանգստի կազմակերպում. 2) համակարգչային ծրագրերի ուսուցման կազմակերպում.  3) ճամբարների կազմակերպում:</t>
  </si>
  <si>
    <t>«Երևանի ծանրամարտի մանկապատանեկան մարզադպրոց» ՊՈԱԿ</t>
  </si>
  <si>
    <t>Երևան, Մանթաշյան 10 ա</t>
  </si>
  <si>
    <t xml:space="preserve">                                           – // –</t>
  </si>
  <si>
    <t>«Երևանի հրաձգության մանկապատանեկան մարզադպրոց » ՊՈԱԿ</t>
  </si>
  <si>
    <t>Երևան-0059, Վիլնյուսի 4/3</t>
  </si>
  <si>
    <t>«Վլադիմիր Ենգիբարյանի անվան բռնցքամարտի օլիմպիական մանկապատանեկան մարզադպրոց» ՊՈԱԿ</t>
  </si>
  <si>
    <t>Երևան, Նալբանդյան 50</t>
  </si>
  <si>
    <t>«Նորայր Մուշեղյանի անվան ըմբշամարտի օլիմպիական մանկապատանեկան մարզադպրոց » ՊՈԱԿ</t>
  </si>
  <si>
    <t>Երևան-0010, Ագաթանգեղոսի 7 բ</t>
  </si>
  <si>
    <t>«Թիավարության մարզաձևերի օլիմպիական մանկապատանեկան մարզադպրոց » ՊՈԱԿ</t>
  </si>
  <si>
    <t>Երևան, Արագածի 95</t>
  </si>
  <si>
    <t>«Սամբոյի և ձյուդոյի օլիմպիական մանկապատանեկան մարզադպրոց» ՊՈԱԿ</t>
  </si>
  <si>
    <t>Երևան-0018, Նար-Դոսի 53</t>
  </si>
  <si>
    <t>«Հեծանվային սպորտի օլիմպիական մանկապատանեկան մարզադպրոց» ՊՈԱԿ</t>
  </si>
  <si>
    <t>Երևան-0007, Բագրատունյաց 48</t>
  </si>
  <si>
    <t>«Հրանտ Շահինյանի անվան սպորտային, գեղարվեստական մարմնամարզության և ակրոբատիկայի օլիմպիական մանկապատանեկան մարզադպրոց» ՊՈԱԿ</t>
  </si>
  <si>
    <t>Երևան, Հ. Շահինյան 2</t>
  </si>
  <si>
    <t>4090ք.մ</t>
  </si>
  <si>
    <t>2855.9ք.մ</t>
  </si>
  <si>
    <t>«Ռազմիկ Կարապետյանի  անվան մենապայքարային մարզաձևերի օլիմպիական մանկապատանեկան մարզադպրոց» ՊՈԱԿ</t>
  </si>
  <si>
    <t>Կոտայքի մարզ, գ. Գառնի</t>
  </si>
  <si>
    <t>«Հրազդանի մականախաղի և շախմատի օլիմպիական մանկապատանեկան մարզադպրոց» ՊՈԱԿ</t>
  </si>
  <si>
    <t>Կոտայքի մարզ, ք. Հրազդան, Կենտրոն 45</t>
  </si>
  <si>
    <t>9200ք.մ</t>
  </si>
  <si>
    <t>6875ք.մ</t>
  </si>
  <si>
    <t>«Ծաղկաձորի լեռնադահուկային  մանկապատանեկան մարզադպրոց» ՊՈԱԿ</t>
  </si>
  <si>
    <t>Կոտայքի մարզ, ք. Ծաղկաձոր, Օրբելի 1</t>
  </si>
  <si>
    <t>«Սևանի ջրային մարզաձևերի մանկապատանեկան մարզադպրոց» ՊՈԱԿ</t>
  </si>
  <si>
    <t>Գեղարքունիքի մարզ, ք. Սևան, Նալբանդյան 61</t>
  </si>
  <si>
    <t>150ք.մ</t>
  </si>
  <si>
    <t>«Սպիտակի մանկապատանեկան համալիր մարզադպրոց» ՊՈԱԿ</t>
  </si>
  <si>
    <t>Լոռու մարզ, Սպիտակ քաղաք, Այգեստան թաղամաս 6</t>
  </si>
  <si>
    <t>«Արմավիրի մենապայքարային մարզաձևերի մանկապատանեկան մարզադպրոց» ՊՈԱԿ</t>
  </si>
  <si>
    <t>Արմավիրի մարզ, ք. Արմավիր, Շահումյան 8</t>
  </si>
  <si>
    <t>«Գյումրու մանկապատանեկան համալիր մարզադպրոց» ՊՈԱԿ</t>
  </si>
  <si>
    <t>Շիրակի մարզ, ք. Գյումրի, Ա.Իսահակյան 15</t>
  </si>
  <si>
    <t>«Գյումրու ձմեռային մարզաձևերի մանկապատանեկան մարզադպրոց» ՊՈԱԿ</t>
  </si>
  <si>
    <t>Շիրակի մարզ, ք. Գյումրի, Հովսեփյան 31</t>
  </si>
  <si>
    <t>«Գյումրու սուսերամարտի մանկապատանեկան մարզադպրոց» ՊՈԱԿ</t>
  </si>
  <si>
    <t>Շիրակի մարզ, ք. Գյումրի, Կամոյի 173</t>
  </si>
  <si>
    <t>«Գյումրու ծանրամարտի մանկապատանեկան մարզադպրոց» ՊՈԱԿ</t>
  </si>
  <si>
    <t>Շիրակի մարզ, ք. Գյումրի, Վ. Սարգսյան 22</t>
  </si>
  <si>
    <t>100054ք.մ</t>
  </si>
  <si>
    <t>«Գյումրու աթլետիկայի օլիմպիական մանկապատանեկան մարզադպրոց» ՊՈԱԿ</t>
  </si>
  <si>
    <t>Շիրակի մարզ, ք. Գյումրի, Ա. Օզանյան 5</t>
  </si>
  <si>
    <t>«Քաջարանի համալիր մանկապատանեկան մարզադպրոց» ՊՈԱԿ</t>
  </si>
  <si>
    <t>Սյունիքի մարզ, ք. Քաջարան-3309, Աբովյան 16</t>
  </si>
  <si>
    <t>«Վանաձորի բռնցքամարտի մանկապատանեկան մարզադպրոց» ՊՈԱԿ</t>
  </si>
  <si>
    <t>ք.Վանաձոր, Երևան. Խճ. 171/1</t>
  </si>
  <si>
    <t>«Երևանի օլիմպիական մանկապատանեկան համալիր մարզադպրոց» ՊՈԱԿ</t>
  </si>
  <si>
    <t>«Տիգրան Պետրոսյանի անվան շախմատի տուն-մարզադպրոց» ՊՈԱԿ</t>
  </si>
  <si>
    <t>«Երևանի օլիմպիական հերթափոխի պետական մարզական քոլեջ» ՊՈԱԿ</t>
  </si>
  <si>
    <t xml:space="preserve">    Քոլեջի գործունեության հիմնական նպատակներն են` 1) Ֆիզիկական կուլտուրայի և սպորտի բնագավառում պետական կրթական չափորոշիչներին համապատասխան հանրակրթական և միջին մասնագիտական կրթությամբ  մասնագետների պատրաստումը, ազգային և համամարդկային արժեքների ոգով դաստիարակված անձի ու քաղաքացու համակողմանի ձևավորումը, 2) հատուկ մարզական պատրաստության միջոցով տարբեր մարզաձևերից ՀՀ հավաքական թիմերի թեկնածուների շուրջամյա պատրաստումը և համալրումը, 3) անհատի հանրակրթական և մասնագիտական կրթության, նրա հոգևոր ու ֆիզիկական զարգացման պահանջմունքների բավարարումը, 4) հանրակրթական և միջին մասնագիտական ծրագրերի իրականացումը, 5) քոլեջը պատրաստում է միջին մասնագիտական կրթությամբ մարզական մասնագետներ « Ֆիզիկական կուլտուրա և սպորտ» մասնագիտությամբ` տալով « մարզիչ» որակավորրումամբ մասնագետներ: </t>
  </si>
  <si>
    <t xml:space="preserve">Քոլեջը կարող է իրականացնել  ձեռնարկատիրական գործունեության հետևյալ տեսակները՝ 1) հանրակրթական, միջին մասնագիտական և լրացուցիչ կրթության կազմակերպում.2) արտադպրոցական դաստիարակության և մարզման կազմակերպում.3) նախապատրաստական ուսումնամարզական գործունեության կազմակերպում. 4) մարզական-մասնագիտական ուսուցման դասընթացների կազմակերպում. 5) մարզիչ-մանկավարժների վերապատրաստում, վերաորակավորում և որակավորման բարձրացում. 6) գիտահետազոտական աշխատանքների իրականացում. 7) ուսումնաարտադրական և սպասարկման ծառայությունների իրականացում.  8) հանրակացարանաբնակ սովորողների կենցաղի կազմակերպում և սպասարկում.  9) սովորողների և աշխատողների հանգստի կազմակերպում, ֆիզկուլտուրային-առողջարարական ծրագրերի իրականացում, ճամբարների կազմակերպում. 10) մարզական գործունեության` առաջնությունների, մրցաշարերի կազմակերպում:                                           </t>
  </si>
  <si>
    <t>«Գյումրու օլիմպիական հերթափոխի պետական մարզական քոլեջ» ՊՈԱԿ</t>
  </si>
  <si>
    <t>ՀՀ Շիրակի մարզ, ք.Գյումրի, Բուլվարային 10 ա</t>
  </si>
  <si>
    <t xml:space="preserve">Քոլեջի գործունեության հիմնական նպատակներն են` 1) Ֆիզիկական կուլտուրայի և սպորտի բնագավառում պետական կրթական չափորոշիչներին համապատասխան հանրակրթական և միջին մասնագիտական կրթությամբ  մասնագետների պատրաստումը, ազգային և համամարդկային արժեքների ոգով դաստիարակված անձի ու քաղաքացու համակողմանի ձևավորումը, 2) հատուկ մարզական պատրաստության միջոցով տարբեր մարզաձևերից ՀՀ հավաքական թիմերի թեկնածուների շուրջամյա պատրաստումը և համալրումը, 3) անհատի հանրակրթական և մասնագիտական կրթության, նրա հոգևոր ու ֆիզիկական զարգացման պահանջմունքների բավարարումը, 4) հանրակրթական և միջին մասնագիտական ծրագրերի իրականացումը, 5) քոլեջը պատրաստում է միջին մասնագիտական կրթությամբ մարզական մասնագետներ « Ֆիզիկական կուլտուրա և սպորտ» մասնագիտությամբ` տալով « մարզիչ» որակավորրումամբ մասնագետներ: </t>
  </si>
  <si>
    <t>Քոլեջը կարող է իրականացնել  ձեռնարկատիրական գործունեության հետևյալ տեսակները՝ 1)hանրակրթական, միջին մասնագիտական և լրացուցիչ կրթության կազմակերպում .2)արտադպրոցական դաստիարակության և մարզման կազմակերպում. 3)նախապատրաստական ուսումնամարզական գործունեության կազմակերպում. 4)մարզական-մասնագիտական ուսուցման դասընթացների կազմակերպում, 5)մարզիչ-մանկավարժների վերապատրաստում, վերաորակավորում և որակավորման բարձրացում, 6) գիտահետազոտական աշխատանքների իրականացում,7) ուսումնաարտադրական և սպասարկման ծառայությունների իրականացում. 8) հանրակացարանաբնակ ուսանողների կենցաղի կազմակերպում և սպասարկում. 9)սովորողների և աշխատողների հանգստի կազմակերպում, ֆիզկուլտուրային-առողջարարական ծրագրերի իրականացում, ճամբարների կազմակերպում.10)մարզական գործունեության` առաջնությունների, մրցաշարերի կազմակերպում:</t>
  </si>
  <si>
    <t>«Հակադոպինգային գործակալություն» ՊՈԱԿ</t>
  </si>
  <si>
    <t>ՀՀ ք.Երևան-0060, Ավան, Աճարյան 2-րդ նրբանցք, շ.6</t>
  </si>
  <si>
    <t>Կազմակերպության գործունեության նպատակն է` Հայաստանի Հանրապետության մարզիկների մրցումային և արտամրցումային դոպինգ ստուգումը, սպորտում արգելված նյութերի և մեթոդների օգտագործման դեմ ուղղված կանխարգելիչ քաղաքականության իրականացումը և հակադոպինգային կանոնակարգերի մշակումը` ըստ գործող համաշխարհային հակադոպինգային օրենսդրության:</t>
  </si>
  <si>
    <t>Կազմակերպությունը կարող է իրականացնել ձեռնարկատիրական գործունեության հետևյալ տեսակները` 1) մարզիկների թեստավորում, այդ թվում` Հայաստանի Հանրապետության մարզիկների և Հայաստանի Հանրապետության տարածքում գտնվող արտերկրյա մարզիկմերի մրցումային և արտամրցումային թեստավորում.2) միջազգային թեստավորման գործակալության կամ Հայաստանի Հանրապետության տարածքում տեղի ունեցող միջազգային մրցաշարերի ժամանակ միջազգային ֆեդերացիաների կամ մրցումների կազմկոմիտեի նախաձեռնությամբ` պայմանագրային հիմքերով մարզիկների թեստավորում.3) գիտական կազմակերպությունների (արտերկրյա համալսարաններ) կամ Համաշխարհային հակադոպինգային գործակալության կամ ազգային ֆեդերացիաների պատվերով գիտական հետազոտությունների և հակադոպինգային կրթական ծրագրերի իրականացում`պայմանագրային հիմքերով:</t>
  </si>
  <si>
    <t xml:space="preserve">   (01.01.2021թ. - 31.12.2021 թ. ժամանակահատվածի համար)</t>
  </si>
  <si>
    <r>
      <t xml:space="preserve">Պետական կառավարման լիազորված մարմնի անվանումը </t>
    </r>
    <r>
      <rPr>
        <b/>
        <sz val="12"/>
        <rFont val="GHEA Grapalat"/>
        <family val="3"/>
      </rPr>
      <t>ՀՀ էկոնոմիկայի նախարարություն</t>
    </r>
    <r>
      <rPr>
        <sz val="10"/>
        <rFont val="GHEA Grapalat"/>
        <family val="3"/>
      </rPr>
      <t xml:space="preserve">  </t>
    </r>
    <r>
      <rPr>
        <sz val="12"/>
        <rFont val="GHEA Grapalat"/>
        <family val="3"/>
      </rPr>
      <t xml:space="preserve"> </t>
    </r>
    <r>
      <rPr>
        <b/>
        <sz val="12"/>
        <rFont val="GHEA Grapalat"/>
        <family val="3"/>
      </rPr>
      <t/>
    </r>
  </si>
  <si>
    <t>08.02.01</t>
  </si>
  <si>
    <t>04.01.01</t>
  </si>
  <si>
    <t>04.02.01</t>
  </si>
  <si>
    <r>
      <t xml:space="preserve">Պետական կառավարման լիազորված մարմնի անվանումը </t>
    </r>
    <r>
      <rPr>
        <b/>
        <sz val="12"/>
        <rFont val="GHEA Grapalat"/>
        <family val="3"/>
      </rPr>
      <t>ՀՀ արդարադատության նախարարություն</t>
    </r>
  </si>
  <si>
    <t xml:space="preserve">ա)բնական, տեխնիկական, հասարակական և հումանիտար գիտությունների, ինչպես նաև տեխնոլոգիաների բնագավառներում հետազոտությունների և մշակումների կատարում, բ)տեխնիկական փորձարկումների և հետազոտումների կատարում,          գ)գործունեություն հաշվապահական հաշվառման և աուդիտի բնագավառում,  դ)«Հայաստանի Հանրապետության փորձագիտական կենտրոն» ՊՈԱԿ-ի գործունեության առարկային առնչվող սպասարկման ծառայությունների մատուցում, ե)hրատարակչական գործ, զ)գույքի հանձնում` վարձակալության, է)դասընթացների կազմակերպում`լրացուցիչ մասնագիտական կրթական ծրագրով փորձագիտության բնագավառի
մասնագետների վերապատրաստման և կատարելագործման համար                                   </t>
  </si>
  <si>
    <t xml:space="preserve">ա)բնական, տեխնիկական, հասարակական և հումանիտար գիտությունների, ինչպես նաև տեխնոլոգիաների բնագավառներում հետազոտությունների և մշակումների կատարում, բ)տեխնիկական փորձարկումների և հետազոտումների կատարում, դ)«Հայաստանի Հանրապետության փորձագիտական կենտրոն» ՊՈԱԿ-ի գործունեության առարկային առնչվող սպասարկման ծառայությունների մատուցում,  է)դասընթացների կազմակերպում` լրացուցիչ մասնագիտական կրթական ծրագրով փորձագիտության բնագավառի
մասնագետների վերապատրաստման և կատարելագործման համար,                                                                                                                                                                                                                                                                                                                                                                                                                                                                                                                                                                                                                                                                                            </t>
  </si>
  <si>
    <t xml:space="preserve">Արխիվային ծառայությունների մատուցում՝  ա) արխիվային վավերագրերի հրատարակություն   բ) փաստաթղթերի պատճենների տրամադրում գ) ֆիզիկական և իրավաբանական անձանց արխիվային ծառայությունների տրամադրում  դ) փաստաթղթերի և գրականության վերականգնում, կազմապատում ե) արխիվային տուփերի, արկղերի և արխիվային փաստաթղթերի ապահովագրական պատճենների պատրաստում </t>
  </si>
  <si>
    <t>08.03.02</t>
  </si>
  <si>
    <t>«ՀՀ Փորձագիտական կենտրոն» ՊՈԱԿ</t>
  </si>
  <si>
    <t>03.05.01</t>
  </si>
  <si>
    <t xml:space="preserve">08.02.04
</t>
  </si>
  <si>
    <t>1) ՀՀ ՔԾ և ԴԱՀԿ ծառայողների վերապատրաստման ու հատուկ ուսուցման դասընթացների կազմակերպում, 2)իրավախախտում կատարած անձանց ուղղման, սոցիալական վերականգնման և վերաինտեգրման արդյունավետ և նպատակային ծրագրերի մշակում և լիազոր մարմնի հաստատման ներկայացում, 3)սոցիալական վերականգնողական ծրագրերի իրականացում քրեակատարողական հիմնարկներում պահվող անձանց համար, 4)դատապարտյալների աշխատանքային զբաղվածության ապահովում, 5)քրեական արդարադատության ոլորտում իրավախախտների հետ աշխատանքում հասարակական նախաձեռնությունների սատարում և խթանում, 6) սոցիալական վերականգնողական ծրագրերի իրականացման շրջանակում պետական և ոչ պետական մարմինների փոխգործակցության համալիր միջոցառումների իրականացում, օտարերկրյա և միջազգային կաղմակերպությունների հետ միջոցառումների, խորհրդատվության և համաժողովների կազմակերպում,               7)ՀՀ ՔԾ և ԴԱՀԿ ծառայողների, ինչպես նաև  դատապարտյալների համար համապատասխան կրթական ծրագրերով բարձրագույն կրթության իրականացում   8)գիտատեսական և կիրառական հետազոտությունների փորձագիտական գնահատումներ,  9)կրթության բոլոր մակարդակներում համապարփակ և համակարգված եղանակով նորագույն տեղեկատվական տեխնոլոգիաների, համակարգչային և էլեկտրոնային միջոցների կիրառում և հեռանկարային մասնագիտությունների համակարգերի մշակում և արմատավորում, 10)տեղեկատվական-վերլուծական նյութերի պատրաստում</t>
  </si>
  <si>
    <t>1) բարձրագույն և հետբուհական մասնագիտական կրթության,  կազմակերպում.
2) վերապատրաստում, վերաորակավորում, մասնագիտական որակավորման բարձրացում, հատուկ ուսուցում.
3) հրատարակչական, տպագրական գործունեության ծավալում
4) հրաձգարանների գործունեություն.
5) պատանի հանդիսատեսի և մանկական թատրոնների ներկայացումների ցուցադրում.
8) ցուցահանդեսների կազմակերպում և անցկացում.
9) ժողովրդական ստեղծագործության ցուցահանդեսների և տոնավաճառների կազմակերպում և անցկացում.
10) փշալարերի և թույլ տեսանելի մետաղալարերի արտադրություն.
11) մետաղե մահճակալների արտադրություն.
12) ցեմենտ-բետոնյա տարբեր չափերի միջնորմային սալիկների արտադրություն.
13) կար ու ձևի և կոշիկի արտադրություն.
14) կահույքի արտադրություն.
15) հացի և հացամթերքի ու հրուշակեղենի արտադրություն.
16) ապրանքամանների (տարրա) արտադրություն.
17) կաթնամթերքի, մսամթերքի արտադրություն.
18) հացահատիկային և բանջարաբոստանային մշակաբույսերի աճեցում.
19) այգեգործություն և բերքի վերամշակում.
20) անասնապահություն, թռչնաբուծություն և մեղվաբուծություն.
21) քրեակատարողական հիմնարկներում կրպակային գործունեություն (խանութ՝ մանրածախ առևտրի) և էլեկտրոնային (առցանց խանութ) առևտուր.
22) ծրագրային ապահովման մշակում:</t>
  </si>
  <si>
    <t xml:space="preserve">           09.05.01           09.05.02</t>
  </si>
  <si>
    <t>ք. Երևան Հր. Քոչար 5/2  010-22-53-55</t>
  </si>
  <si>
    <t>Արխիվային ծառայությունների մատուցում՝  ա) արխիվային վավերագրերի հրատարակություն բ) փաստաթղթերի պատճենների տրամադրում գ) ֆիզիկական և իրավաբանական անձանց արխիվային ծառայությունների տրամադրում դ) փաստաթղթերի և գրականության վերականգնում, կազմապատում ե) արխիվային տուփերի, արկղերի և արխիվային փաստաթղթերի ապահովագրական պատճենների պատրաստում  զ) ծագումնաբանական հետազոտությունների կատարում</t>
  </si>
  <si>
    <t>Ք. Երևան , Կոմիտաս 49/2¸   011203382</t>
  </si>
  <si>
    <r>
      <t xml:space="preserve">Պետական կառավարման լիազորված մարմնի անվանումը  </t>
    </r>
    <r>
      <rPr>
        <b/>
        <sz val="12"/>
        <rFont val="GHEA Grapalat"/>
        <family val="3"/>
      </rPr>
      <t>ՀՀ շրջակա միջավայրի նախարարություն</t>
    </r>
  </si>
  <si>
    <t>Արշակունյաց 23                   (010) 44-11-36</t>
  </si>
  <si>
    <t>Պետական կազմակերպության գործունեության առարկան և նպատակ-ներն են պատմամշակութային ժառանգության՝ Հայաստանի Հանրապե-տության արխիվային հավաքածուի փաստաթղթերի պահպանումը, հաշ-վառումը, համալրումը, օգտագործումը, հրապարակումը և հանրահռչակու-մը։</t>
  </si>
  <si>
    <t>Տնտեսվարող սուբյեկտների պատվերով և նրանց  ֆինանսավորմամբ, գյուղատնտեսական մշակաբույսերի սերմադաշտերի ապրոբացիա, սորտային նույնականացման աշխատանքների կատարումը,
Տնտեսվարող սուբյեկտների պատվերով և նրանց ֆինանսավորմամբ, բույսերի սերմերի որակական ցուցանիշների լաբորատոր հետազոտությունները</t>
  </si>
  <si>
    <t>Գիտատեխնիկական տեղեկատվական և գրադարանային ծառայությունների մատուցում, ձեռներեցությամբ զբաղվելու համար անհրաժեշտ գործընթացների իրականացմանն աջակցություն, արդիական բիզնես մեթոդների ներմուծում և արմատավորում, մտավոր սեփականության առևտրայնացմանն աջակցություն,նորագույն տեխնոլոգիաների հետազոտությունների իրականացումն ու դրանց  մասին տեղեկատվության  մատչելիության ապահովում</t>
  </si>
  <si>
    <t>Դահլիճների, սրահների  տարածքների վարձակալական հիմունքներով տրամադրում և (կամ) սպասարկում: Տեղեկատվական  սպասարկում, խորհրդատվական ծառայություններ: Ցուցահանդեսների կազմակերպում  և Հրատարակչական  գործ:</t>
  </si>
  <si>
    <t>ՀՀ, ք. Երևան, Մովսես Խորենացու 162ա
(010) 57 - 44 - 06,                 57- 44- 53</t>
  </si>
  <si>
    <t>Ք.Երևան-Չարենցի46,        55-48-35</t>
  </si>
  <si>
    <t xml:space="preserve"> 05.06.01</t>
  </si>
  <si>
    <t>05.04.01</t>
  </si>
  <si>
    <t>08.02.02</t>
  </si>
  <si>
    <t xml:space="preserve">Կազմակերպությունների կենդանի անկյունների և միկրոթանգարանների գեղարվեստական   ձևավորումներ, թանգարանի հավաքածուների հետ կապված ծառայությունների մատուցում          </t>
  </si>
  <si>
    <t>ք.Երևան,Տիգրան Մեծի 34, 54-25-16</t>
  </si>
  <si>
    <r>
      <t xml:space="preserve">Պետական կառավարման լիազորված մարմնի անվանումը   </t>
    </r>
    <r>
      <rPr>
        <b/>
        <sz val="12"/>
        <rFont val="GHEA Grapalat"/>
        <family val="3"/>
      </rPr>
      <t>ՀՀ կրթության, գիտության, մշակույթի և սպորտի նախարարություն /սպորտ/</t>
    </r>
    <r>
      <rPr>
        <sz val="10"/>
        <rFont val="GHEA Grapalat"/>
        <family val="3"/>
      </rPr>
      <t xml:space="preserve"> </t>
    </r>
    <r>
      <rPr>
        <sz val="12"/>
        <rFont val="GHEA Grapalat"/>
        <family val="3"/>
      </rPr>
      <t xml:space="preserve"> </t>
    </r>
    <r>
      <rPr>
        <b/>
        <sz val="12"/>
        <rFont val="GHEA Grapalat"/>
        <family val="3"/>
      </rPr>
      <t/>
    </r>
  </si>
  <si>
    <t>Երևան, Զավարյան 1/1</t>
  </si>
  <si>
    <t xml:space="preserve">Երևան,
Դեղատան 17
</t>
  </si>
  <si>
    <t>ՀՀ ք. Երևան, Խանջյան 50</t>
  </si>
  <si>
    <t>Երևան, Մալաթիա-Սեբաստիա, Ա. Մանուկյան 31</t>
  </si>
  <si>
    <t>09.05.01</t>
  </si>
  <si>
    <t xml:space="preserve">            09.03.02            09.03.02</t>
  </si>
  <si>
    <t>08.01.01</t>
  </si>
  <si>
    <t xml:space="preserve">Շախմատի տուն-մարզադպրոցի գործունեության նպատակը ֆիզկուլտուրային-առողջարարական և սպորտային (մարզական) գործունեության իրականացումը և բարձրակարգ մարզիկների պատրաստումն է:                </t>
  </si>
  <si>
    <t>Ընդամենը ոչ ընթացիկ պարտավորություններ (հազ. դրամ)</t>
  </si>
  <si>
    <t>Զուտ ակտիվներ (Սեփական կապիտալ) (հազ. դրամ)</t>
  </si>
  <si>
    <t>Ընդամենը ընթացիկ ակտիվներ (հազ. դրամ)</t>
  </si>
  <si>
    <t>Ընդամենը ընթացիկ պարտավորություններ  (հազ. դրամ)</t>
  </si>
  <si>
    <t>Այլ ոչ ընթացիկ ակտիվներ (հազ. դրամ)</t>
  </si>
  <si>
    <t>Ամրացված գույք (հազ. դրամ)</t>
  </si>
  <si>
    <t>Հիմնական միջոցներ  (սեփականության իրավունքով) (հազ. դրամ)</t>
  </si>
  <si>
    <t>Հաշվետու տարվա զուտ շահույթ (վնաս) շահութահարկի գծով ծախսի նվազեցումից հետո (հազ. դրամ)</t>
  </si>
  <si>
    <t>Շահույթի օգտագործման ուղղությունները, (հազ. դրամ) այդ թվում`</t>
  </si>
  <si>
    <t>Ուղղություն 1 (հազ. դրամ)</t>
  </si>
  <si>
    <t>Ուղղություն 2  (հազ. դրամ)</t>
  </si>
  <si>
    <t xml:space="preserve">Ք.Երևան, Կոմիտասի 49/3    հեռ.(011)236774
</t>
  </si>
  <si>
    <t>«Անասնաբուժական և բուսասանիտարական․ ծառաությունների կենտրոն» ՊՈԱԿ /գտնվում է լուծարման փուլում/</t>
  </si>
  <si>
    <t xml:space="preserve">     Ամրացված գույք      (հազ. դրամ)</t>
  </si>
  <si>
    <t>Այլ ոչ ընթացիկ ակտիվներ  (հազ. դրամ)</t>
  </si>
  <si>
    <t>Զուտ ակտիվներ (Սեփական կապիտալ)     (հազ. դրամ)</t>
  </si>
  <si>
    <t>Ընդամենը ոչ ընթացիկ պարտավորություններ    (հազ. դրամ)</t>
  </si>
  <si>
    <t>Ընդամենը ընթացիկ պարտավորություններ   (հազ. դրամ)</t>
  </si>
  <si>
    <t>Զուտ ակտիվներ  (Սեփական կապիտալ)   (հազ. դրամ)</t>
  </si>
  <si>
    <t>Ընդամենը ընթացիկ պարտավորություններ (հազ. դրամ)</t>
  </si>
  <si>
    <t>Ուղղություն 2 (հազ. դրամ)</t>
  </si>
  <si>
    <t>Զուտ ակտիվներ (Սեփական կապիտալ)    (հազ. դրամ)</t>
  </si>
  <si>
    <t>Ուղղություն 1 (հազ. դրամ) սպառողական ֆոնդ</t>
  </si>
  <si>
    <t>Ուղղություն 2 (հազ. դրամ)  պահուստային ֆոնդ</t>
  </si>
  <si>
    <t xml:space="preserve">   (  01.01.2021թ. --  31.12.2021թ. ժամանակահատվածի համար)</t>
  </si>
  <si>
    <t>Հիմնական միջոցներ                 (սեփականության իրավունքով)             (հազ. դրամ)</t>
  </si>
  <si>
    <t>Ամրացված գույք                             (հազ. դրամ)</t>
  </si>
  <si>
    <t>Այլ ոչ ընթացիկ ակտիվներ                 (հազ. դրամ)</t>
  </si>
  <si>
    <t>Ընդամենը ընթացիկ ակտիվներ                  (հազ. դրամ)</t>
  </si>
  <si>
    <t>Զուտ ակտիվներ                               (Սեփական կապիտալ)                     (հազ. դրամ)</t>
  </si>
  <si>
    <t>Ընդամենը ոչ ընթացիկ պարտավորություններ                                (հազ. դրամ)</t>
  </si>
  <si>
    <t>Ընդամենը ընթացիկ պարտավորություններ                               (հազ. դրամ)</t>
  </si>
  <si>
    <t>Հաշվետու տարվա զուտ շահույթ (վնաս) շահութահարկի գծով ծախսի նվազեցումից հետո                         (հազ. դրամ)</t>
  </si>
  <si>
    <t>Ուղղություն 1              (հազ. դրամ)</t>
  </si>
  <si>
    <t>Ուղղություն 2                     (հազ. դրամ)</t>
  </si>
  <si>
    <t>«Երևանի N 2 ավագ դպրոց» ՊՈԱԿ</t>
  </si>
  <si>
    <t>Տիգրան Մեծ 34</t>
  </si>
  <si>
    <t>Հանրակրթական բնույթի գործունեության իրականացում</t>
  </si>
  <si>
    <t>Դպրոցը կարող է զբաղվել հիմնադրի կողմից սահմանված ձեռնարկատիրական գործունեության տեսակներովորով, ընդ որում լիցենզավորման գործունեության տեսակներով, միայն լիցենզիայի հիման վրա:</t>
  </si>
  <si>
    <t>«Ա.Իսահակյանի անվ.N 16 ավագ դպրոց» ՊՈԱԿ</t>
  </si>
  <si>
    <t>ք.Երևան,Բուռնազյան 37 57-26-80.,57-26-30</t>
  </si>
  <si>
    <t>«ԵրևանիN 29 ավագ դպրոց» ՊՈԱԿ</t>
  </si>
  <si>
    <t>Սարյան 23; 583270</t>
  </si>
  <si>
    <t>«Երևանի Տ.Շևչենկոյի անվանN42 ավագ դպրոց» ՊՈԱԿ</t>
  </si>
  <si>
    <t>ք.Երևան Մաշտոցի5/2</t>
  </si>
  <si>
    <t>«Երևանի N 46 ավագ դպրոց» ՊՈԱԿ</t>
  </si>
  <si>
    <t>ք.Երևան Մանանդյան 2 445301;446310</t>
  </si>
  <si>
    <t>Հանրակրթական դպրոցներ</t>
  </si>
  <si>
    <t>«Երևանի Մ. Քաջունու անվան N 54 ավագ դպրոց» ՊՈԱԿ</t>
  </si>
  <si>
    <t>Ն.Տիգրանյան-12,               23-18-91</t>
  </si>
  <si>
    <t>09.02.02</t>
  </si>
  <si>
    <t>«Թ.Կրպեյանի անվան N62ավագ դպրոց» ՊՈԱԿ</t>
  </si>
  <si>
    <t>ք.Երևան, Նանսենի 6; 634520</t>
  </si>
  <si>
    <t>«Երևանի Լեոյի անվանN 65 ավագ դպրոց» ՊՈԱԿ</t>
  </si>
  <si>
    <t>Ֆրունզեի 56 480922; 480111</t>
  </si>
  <si>
    <t>«Հ.Գալստյանի անվան N 83 ավագ դպրոց» ՊՈԱԿ</t>
  </si>
  <si>
    <t>ք.Երևան,Արզումանյան 8 հեռ.39-10-70</t>
  </si>
  <si>
    <t>«Վ.Թեքեյանի անվան N92 հիմնական դպրոց» ՊՈԱԿ</t>
  </si>
  <si>
    <t>Սեբաստիա 54,747175</t>
  </si>
  <si>
    <t>«Գ.Մարգարյանի անվան N94 ավագ դպրոց» ՊՈԱԿ</t>
  </si>
  <si>
    <t>ք.Երևան,Բաշինջաղյան100</t>
  </si>
  <si>
    <t>«Երևանի N97 ավագ դպրոց» ՊՈԱԿ</t>
  </si>
  <si>
    <t>ք.Երևան,Ներքին Շենգավիթ12 010 481091</t>
  </si>
  <si>
    <t>«Երևանի N 105 ավագ դպրոց» ՊՈԱԿ</t>
  </si>
  <si>
    <t>ք.Երևան Օտյան 45  736391</t>
  </si>
  <si>
    <t xml:space="preserve">«Երևանի N 109 ավագ դպրոց» ՊՈԱԿ </t>
  </si>
  <si>
    <t>ք.Երևան-78 Մարգարյան փողոց 2-րդ նրբանցք14 010340944</t>
  </si>
  <si>
    <t>«Երևանի N 112 ավագ դպրոց» ՊՈԱԿ</t>
  </si>
  <si>
    <t>Սեբաստիա 48,   77-48-49</t>
  </si>
  <si>
    <t>«Երևանի Խ. Դաշտենցի անվան N 114  ավագ  դպրոց» ՊՈԱԿ</t>
  </si>
  <si>
    <t>Հանրապետության73,       52-74-12</t>
  </si>
  <si>
    <t>«Սոս Հովսեփյանի անվան N115 ավագ դպրոց» ՊՈԱԿ</t>
  </si>
  <si>
    <t>ք.Երևան,Շիրակի 74; 423322</t>
  </si>
  <si>
    <t>«Ա.Երզնկյանի անվան N118 ավագ դպրոց» ՊՈԱԿ</t>
  </si>
  <si>
    <t>ք.Երևան, Օրբելի 63; 744122</t>
  </si>
  <si>
    <t xml:space="preserve">«Երևանի Բ. Ժամկոչյանի անվան  N 119 ավագ դպրոց» ՊՈԱԿ </t>
  </si>
  <si>
    <t>Տիգրան Մեծ 64                 57-37-40  57-37-30</t>
  </si>
  <si>
    <t>«Երևանի Լևոն Արիսյանի անվան N 127 ավագ դպրոց» ՊՈԱԿ</t>
  </si>
  <si>
    <t>Պ.Սևակի 11 281332; 055666371</t>
  </si>
  <si>
    <t>«Կ.Դեմիրճյանի անվ.N139 ավագ դպրոց» ՊՈԱԿ</t>
  </si>
  <si>
    <t>ք.Երևան,Ն.Ստեփանյան3 635570;646100</t>
  </si>
  <si>
    <t>«Ա.Ղարիբյանի անվան N142 ավագ դպրոց» ՊՈԱԿ</t>
  </si>
  <si>
    <t>Երևան Նոր Նորք, Գյուլիքեխվյան 33/635950</t>
  </si>
  <si>
    <t>09.02.01,                09.02.02</t>
  </si>
  <si>
    <t>«Մ.Գալշոյանի անվան N148 ավագ դպրոց» ՊՈԱԿ</t>
  </si>
  <si>
    <t>0012,Երևան;Սունդուկյան փ.78;227366;224580</t>
  </si>
  <si>
    <t>«Երևանի N159 ավագ դպրոց» ՊՈԱԿ</t>
  </si>
  <si>
    <t>ք.Երևան Նոր-Նորք 5-րդ զանգված;641133</t>
  </si>
  <si>
    <t>«Երևանի N 170 ավագ դպրոց» ՊՈԱԿ</t>
  </si>
  <si>
    <t>Ավան.Թումանյան30</t>
  </si>
  <si>
    <t>«Երևանի Ս.Խանզադյանի անվ. N184 ավագ դպրոց» ՊՈԱԿ</t>
  </si>
  <si>
    <t>Մալաթիա-Սեբաստիա ՀԱԱ-1թաղամաս,Շերամի 91Ա 72-73-70, 74-67-36</t>
  </si>
  <si>
    <t>«Ա.Գևորգյանի անվ.N 189 ավագ դպրոց» ՊՈԱԿ</t>
  </si>
  <si>
    <t>Դավիթաշեն1-ին թաղամաս</t>
  </si>
  <si>
    <t>«Գ.Գյուլբենկյանի N 190 ավագ դպրոց» ՊՈԱԿ</t>
  </si>
  <si>
    <t>ք.Երևան, ՀԱԹ Բ-2,Ա.Բաբաջանյան 133/3 722160</t>
  </si>
  <si>
    <t>«ԵրևանիN 195 ավագ դպրոց» ՊՈԱԿ</t>
  </si>
  <si>
    <t xml:space="preserve">ք.Երևան Մազմանյաքն 5ա  </t>
  </si>
  <si>
    <t>«Երևանի N198 ավագ դպրոց» ՊՈԱԿ</t>
  </si>
  <si>
    <t>ք.Երևան Նոր Նորթի --րդ զանգված 13/1</t>
  </si>
  <si>
    <t>«Երևանի Օլիմպոս կրթահամալիր ավագ դպրոց» ՊՈԱԿ</t>
  </si>
  <si>
    <t>ք.Երևան, Գ.Հովսեփյան 6</t>
  </si>
  <si>
    <t>09.02.01,             09.02.02</t>
  </si>
  <si>
    <t>«Մխիթար Սեբաստացի կրթահամալիր» ՊՈԱԿ</t>
  </si>
  <si>
    <t>ք.Երևան,Բաբաջանյան 25</t>
  </si>
  <si>
    <t>«Աշտարակի Ն.Սիսակյանի անվան N5 ավագ դպրոց» ՊՈԱԿ</t>
  </si>
  <si>
    <t>ք.Աշտարակ Տիգրան Մեծի 99 023233172</t>
  </si>
  <si>
    <t>«Ապարանի ֆիզմաթ.ավագ դպրոց» ՊՈԱԿ</t>
  </si>
  <si>
    <t>ք.Ապարան Գ.Նժդեհի 2 093625858</t>
  </si>
  <si>
    <t>«Թալինի ավագ դպրոց» ՊՈԱԿ</t>
  </si>
  <si>
    <t>ք.Թալին 077594440</t>
  </si>
  <si>
    <t>«Մասիսի 5 ավագ դպրոց» ՊՈԱԿ</t>
  </si>
  <si>
    <t>ք.Մասիս,Երևանյան 73  0236 41420</t>
  </si>
  <si>
    <t>«Արարատի ավագ դպրոց» ՊՈԱԿ</t>
  </si>
  <si>
    <t>ք.Արարատ, Խանջյան67</t>
  </si>
  <si>
    <t>«Վեդիի ավագ դպրոց» ՊՈԱԿ</t>
  </si>
  <si>
    <t>Արարատի մարզ ք.Վեդի 23424623</t>
  </si>
  <si>
    <t>«Ոսկետափի ավագ դպրոց» ՊՈԱԿ</t>
  </si>
  <si>
    <t>Արարատի մարզ գ.Ոսկետափ 23464460</t>
  </si>
  <si>
    <t>«Արտաշատի ավագ դպրոց» ՊՈԱԿ</t>
  </si>
  <si>
    <t>Ք.Արտաշատ, Տերյան 1 (0235)2-07-39,2-06-35</t>
  </si>
  <si>
    <t>«Արմավիրի Ռ. Եղոյանի անվ. N 1  ավագ դպրոց» ՊՈԱԿ</t>
  </si>
  <si>
    <t>Հունան Ավետիսյան4</t>
  </si>
  <si>
    <t>«Արմավիրի N4 ավագ դպրոց» ՊՈԱԿ</t>
  </si>
  <si>
    <t>ք.Արմավիր Շահումյան 46 23301</t>
  </si>
  <si>
    <t>«Վաղարշապատի Գր.Նարեկացու անվան N 2 ավագ դպրոց» ՊՈԱԿ</t>
  </si>
  <si>
    <t>Արմավիրի մարզ,ք.Էջմիածին Մ.Մաշտոցի 75/2              0231 52764</t>
  </si>
  <si>
    <t>«Վաղարշապատի Մ.Գորկու անվան N5 ավագ դպրոց» ՊՈԱԿ</t>
  </si>
  <si>
    <t>ք.Էջմիածին, Շահումյան 100  0231 54940</t>
  </si>
  <si>
    <t xml:space="preserve">       -</t>
  </si>
  <si>
    <t>«Վաղարշապատի Մ.Խորենացու անվ.N10 ավագ դպրոց» ՊՈԱԿ</t>
  </si>
  <si>
    <t xml:space="preserve">Արմավիրի մարզ,ք.Էջմիածին Տեր-Գաբրիելյան 20 </t>
  </si>
  <si>
    <t>«Մեծամորի N 2  ավագ դպրոց» ՊՈԱԿ</t>
  </si>
  <si>
    <t>Արմավիրի մարզ,ք.Մեծամոր 2-րդթաղամաս 094 098924</t>
  </si>
  <si>
    <t>«Գավառի ավագ դպրոց» ՊՈԱԿ</t>
  </si>
  <si>
    <t>Գեղարքունիքի մարզ ք.Գավառ Թումանյան11 094 657857</t>
  </si>
  <si>
    <t>«Սևանի Խ.Աբովյանի անվան ավագ դպրոց» ՊՈԱԿ</t>
  </si>
  <si>
    <t>ք.Սևան,Աբովյան6</t>
  </si>
  <si>
    <t>«Վարդենիկի կրթահամալիր» ՊՈԱԿ</t>
  </si>
  <si>
    <t>գ.Վարդենիկ; 094069555</t>
  </si>
  <si>
    <t>«Վարդենիսի Հ.Համբարձումյանի անվան ավագ դպրոց» ՊՈԱԿ</t>
  </si>
  <si>
    <t>ք.Վարդենիս Հ.Արզոյան 16 093000993</t>
  </si>
  <si>
    <t>«Ճամբարակի ավագ դպրոց» ՊՈԱԿ</t>
  </si>
  <si>
    <t>ք.Ճամբարակ Գ.Նժդեհի 128 0265523063</t>
  </si>
  <si>
    <t>«Ձորագյուղի ավագ դպրոց» ՊՈԱԿ</t>
  </si>
  <si>
    <t>գ.Ձորագյուղ  55975216; 94278555</t>
  </si>
  <si>
    <t>«Մարտունու Տ.Աբրահամյանի անվան ավագ դպրոց» ՊՈԱԿ</t>
  </si>
  <si>
    <t>ք.Մարտունի,Նարեկացի 19,հեռ.0262 4-23-84</t>
  </si>
  <si>
    <t>«Վանաձորի Վ.Տերյանի անվ. N 5 ավագ դպրոց» ՊՈԱԿ</t>
  </si>
  <si>
    <t>ք.Վանաձոր,Տիգրան Մեծի փակուղի-2   0322 2-65-08</t>
  </si>
  <si>
    <t>«Վանաձորի Սայաթ-Նովայի անվան N 10 ավագ դպրոց» ՊՈԱԿ</t>
  </si>
  <si>
    <t>Աղայան 59</t>
  </si>
  <si>
    <t xml:space="preserve">«Վանաձորի Գրիբոյեդովի անվան N 11 ավագ դպրոց» ՊՈԱԿ </t>
  </si>
  <si>
    <t>Վանաձոր, Ազատամարտիկների պ.1/0322/2-09-37</t>
  </si>
  <si>
    <t>«Վանաձորի . Ս. Նալղռանյանի անվան N 13 ավագ դպրոց» ՊՈԱԿ</t>
  </si>
  <si>
    <t>ք.Վանաձոր,Ուսանողական7 0322 2-65-07</t>
  </si>
  <si>
    <t>«Վանաձորի Մովսես Խորենացու անվան N 17 ավագ դպրոց» ՊՈԱԿ</t>
  </si>
  <si>
    <t>ք.Վանաձոր,Բաղրամյան88 0322 60228</t>
  </si>
  <si>
    <t>09.02.01</t>
  </si>
  <si>
    <t>«Գուգարքի Հ.Շիրազի անվան ավագ դպրոց» ՊՈԱԿ</t>
  </si>
  <si>
    <t>Գուգարքի 6փ.,38շ. 52893</t>
  </si>
  <si>
    <t xml:space="preserve"> «Ստեփանավանի Հովհ.Թումանյանի անվան ավագ դպրոց» ՊՈԱԿ</t>
  </si>
  <si>
    <t>ք.Ստեփանավան, Մեղապարտի փ.15Ա</t>
  </si>
  <si>
    <t>«Ալավերդու Ստ.Շահումյանի անվան N 5 ավագ դպրոց» ՊՈԱԿ</t>
  </si>
  <si>
    <t>Խուդյակովի 2ա-22           0253 22231</t>
  </si>
  <si>
    <t>«Ալավերդու Սայաթ-Նովայի անվան N 8 ավագ դպրոց» ՊՈԱԿ</t>
  </si>
  <si>
    <t>ք.Ալավերդի Ս/Ս-3/10ա  0253 31251</t>
  </si>
  <si>
    <t>«Սպիտակի Ս. Ավետիսյանի անվան ավագ դպրոց» ՊՈԱԿ</t>
  </si>
  <si>
    <t>ք.Սպիտակ,Խնկոյան 5</t>
  </si>
  <si>
    <t>«Տաշիրի Ա.Խաչատրյանի անվան ավագ դպրոց» ՊՈԱԿ</t>
  </si>
  <si>
    <t>ք. Տաշիր, Սայաթ-Նովա 5, 22-369, 094 21 22 90</t>
  </si>
  <si>
    <t xml:space="preserve"> «Հրազդանի Խ.Աբովյանի անվան N 1  ավագ դպրոց» ՊՈԱԿ</t>
  </si>
  <si>
    <t>ք.Հրազդան,Երևանյան1/3 24215</t>
  </si>
  <si>
    <t>«Հրազդանի N 10 ավագ դպրոց» ՊՈԱԿ</t>
  </si>
  <si>
    <t>ք.Հրազդան Մ/Շ    02223 33720</t>
  </si>
  <si>
    <t>«Հրազդանի Հ.Օրբելու անվան N 13 ավագ դպրոց» ՊՈԱԿ</t>
  </si>
  <si>
    <t>ք.Հրազդան Կենտրոն 49 02223 26404</t>
  </si>
  <si>
    <t>«Եղվարդի N 1 ավագ դպրոց» ՊՈԱԿ</t>
  </si>
  <si>
    <t>ք.Եղվարդ,Չարենցի56           0224-2-13-92</t>
  </si>
  <si>
    <t>«Գառնիի Ատոմի անվան N2 ավագ դպրոց» ՊՈԱԿ</t>
  </si>
  <si>
    <t>Կոտայքի մարզ,գ. Գառնի 0222 63878; 096686761</t>
  </si>
  <si>
    <t>«Չարենցավանի Մ.Մաշտոցի անվան ավագ դպրոց» ՊՈԱԿ</t>
  </si>
  <si>
    <t>Չարենցավան,Քոչարի 50</t>
  </si>
  <si>
    <t>«Բյուրեղավանի Ս. Վարդանյանի անվան  ավագ դպրոց» ՊՈԱԿ</t>
  </si>
  <si>
    <t>Կոտայքի մարզ,ք.Բյուրեղավան</t>
  </si>
  <si>
    <t>«Նոր Հաճնի ավագ դպրոց» ՊՈԱԿ</t>
  </si>
  <si>
    <t>Տոռոզյան 13   0224 43046</t>
  </si>
  <si>
    <t>«Աբովյանի Խ.Աբովյանի անվ.N1 ավագ դպրոց» ՊՈԱԿ</t>
  </si>
  <si>
    <t>ք.Աբովյան,Բարեկամության9 2-20-19, 3-50-36</t>
  </si>
  <si>
    <t>«Աբովյանի N4 ավագ դպրոց» ՊՈԱԿ</t>
  </si>
  <si>
    <t>ք.Աբովյան Ռոսիա  098 036246</t>
  </si>
  <si>
    <t>«Աբովյանի Արթուր Վանոյանի անվան N6 ավագ դպրոց» ՊՈԱԿ</t>
  </si>
  <si>
    <t>ք.Աբովյան Սարալանջի 1  21872</t>
  </si>
  <si>
    <t>«Աբովյանի կրթահամալիր» ՊՈԱԿ</t>
  </si>
  <si>
    <t>ք.Աբովյան,Ուսանողական թաղամաս 3 0222 21467</t>
  </si>
  <si>
    <t xml:space="preserve">«Գյումրու N1 ավագ դպրոց» ՊՈԱԿ </t>
  </si>
  <si>
    <t>ք.Գյումրի,Աճեմյան 40, 0312 58396;093325671</t>
  </si>
  <si>
    <t>«Վ. Թեքեյանի անվան Գյումրու N 2 ավագ դպրոց» ՊՈԱԿ</t>
  </si>
  <si>
    <t>ք.Գյումրի,Գ.Նժդեհի11 093449668</t>
  </si>
  <si>
    <t>«Գյումրու թիվ 26 ավագ դպրոց» ՊՈԱԿ</t>
  </si>
  <si>
    <t>ք.Գյումրի Տիգրան Մեծի 27 031252704</t>
  </si>
  <si>
    <t>«Գյումրու N 37 ավագ դպրոց» ՊՈԱԿ</t>
  </si>
  <si>
    <t>ք.Գյումրի</t>
  </si>
  <si>
    <t>«Գյումրու N 45 միջնակարգ դպրոց» ՊՈԱԿ</t>
  </si>
  <si>
    <t>ք.Գյումրի,Այգաբաց3շ;թիվ36093773736</t>
  </si>
  <si>
    <t>«ՀՀ ԿԳՆ Գյումրու տնտեսագիտական վարժարան» ՊՈԱԿ</t>
  </si>
  <si>
    <t>ք.Գյումրի Կիրովականյան 21,</t>
  </si>
  <si>
    <t>«Ախուրյանի Ն.Աղբալյանի անվան ավագ դպրոց» ՊՈԱԿ</t>
  </si>
  <si>
    <t>Շիրակի մարզ գ.Ախուրյան Մ.Ավետիսյան3</t>
  </si>
  <si>
    <t>«Արթիկի N3 ավագ դպրոց» ՊՈԱԿ</t>
  </si>
  <si>
    <t>ք.Արթիկ, Աբովյանի10</t>
  </si>
  <si>
    <t>«Վայքի ավագ դպրոց» ՊՈԱԿ</t>
  </si>
  <si>
    <t>ք.Վայք Շահումյան 93 0282 21037</t>
  </si>
  <si>
    <t>«Եղեգնաձորի ավագ դպրոց» ՊՈԱԿ</t>
  </si>
  <si>
    <t>ք.Եղեգնաձոր, Շահումյանի 12 0281 23671</t>
  </si>
  <si>
    <t>«Ջերմուկի կրթահամալիր» ՊՈԱԿ</t>
  </si>
  <si>
    <t>ք.Ջերմուկ, Ձախափնյակ 4/16 28721901</t>
  </si>
  <si>
    <t>«Իջևանի ավագ դպրոց» ՊՈԱԿ</t>
  </si>
  <si>
    <t>ք.Իջևան,Թատերական3; 026332689</t>
  </si>
  <si>
    <t>«Դիլիջանի ավագ դպրոց» ՊՈԱԿ</t>
  </si>
  <si>
    <t>ք.Դիլիջան,Մյասնիկյան61 , 0268 27431</t>
  </si>
  <si>
    <t>«Նոյեմբերյանի ավագ դպրոց» ՊՈԱԿ</t>
  </si>
  <si>
    <t>Տավուշի մարզ,ք.Նոյեմբերյան, 0266 22158</t>
  </si>
  <si>
    <t>«Բերդի ավագ դպրոց» ՊՈԱԿ</t>
  </si>
  <si>
    <t>ք.Բերդ,Հ.Նահապետի 22/1</t>
  </si>
  <si>
    <t>«Գորիսի Բակունցի անվան N1 ավագ դպրոց» ՊՈԱԿ</t>
  </si>
  <si>
    <t>ք.Գորիս Անկախության 64 028423871</t>
  </si>
  <si>
    <t>«Գորիսի N4 ավագ դպրոց» ՊՈԱԿ</t>
  </si>
  <si>
    <t>ք.Գորիս Գ.Տաթևացու 18 0284 25831</t>
  </si>
  <si>
    <t>«Կապանի N2 ավագ դպրոց» ՊՈԱԿ</t>
  </si>
  <si>
    <t>ք.Կապան Մ.Ստեփանյան 5 0285 24879</t>
  </si>
  <si>
    <t>«Կապանի Հ.Ավետիսյանի անվան N9 ավագ դպրոց» ՊՈԱԿ</t>
  </si>
  <si>
    <t>ք.Կապան Հ.Ավետիսյան 14 028552646</t>
  </si>
  <si>
    <t xml:space="preserve">«Սիսիանի ավագ դպրոց» ՊՈԱԿ </t>
  </si>
  <si>
    <t>ք. Սիսիան,Մյասնիկյան 8</t>
  </si>
  <si>
    <t>«Ֆոտոն վարժարան» ՊՈԱԿ</t>
  </si>
  <si>
    <t>ք.Գյումրի Ե.Չարենցի 12/1  031267893</t>
  </si>
  <si>
    <t>«Գյումրու ակադեմիական վարժարան» ՊՈԱԿ</t>
  </si>
  <si>
    <t>ք.Գյումրի Շչերբինա4</t>
  </si>
  <si>
    <t>«ԵՊՀ-ին առընթեր Ա.Շահինյանի անվան ֆիզմաթ.հատուկ դպրոց» ՊՈԱԿ</t>
  </si>
  <si>
    <t>Ազատության պողոտա 2-րդ նրբ.9շ.</t>
  </si>
  <si>
    <t>09.01.02, 09.02.01</t>
  </si>
  <si>
    <t>Կրթության բնույթի գործունեության իրականացում</t>
  </si>
  <si>
    <t>«Երևանի երաժշտական N 13 հատուկ դպրոց» ՊՈԱԿ</t>
  </si>
  <si>
    <t>Իսակովի 13  581894 562829</t>
  </si>
  <si>
    <t>09.01.02</t>
  </si>
  <si>
    <t>«Արմավիրի Տիգրան Մեծ ՌՄՀՎ» ՊՈԱԿ</t>
  </si>
  <si>
    <t>Աբովյան 149  22113</t>
  </si>
  <si>
    <t>Կրթության բնույթի գործունեության ինչպես նաև ռազմագիտական մասնագիտացված կրթական  ծրագրերի  իրակացում</t>
  </si>
  <si>
    <t>«Արամ Մանուկյանի անվան մարզառազմական մասնագիտացված դպրոց» ՊՈԱԿ</t>
  </si>
  <si>
    <t>Նուբարաշենի6/2 099513330</t>
  </si>
  <si>
    <t>Կրթության բնույթի գործունեության ինչպես նաև ռազմագիտական մասնագիտացված կրթ.ծր.իրականացում</t>
  </si>
  <si>
    <t>ՀՀ ԿԳՆ   «Վանաձորի մաթեմատիկայի և բնագիտական առարկաների խորացված ուսուցմամբ հատուկ դպրոց» ՊՈԱԿ</t>
  </si>
  <si>
    <t>«Հանրապետական N 1 հատուկ կրթահամալիր» ՊՈԱԿ</t>
  </si>
  <si>
    <t>Վարդաշեն 6փ.68/2           451421</t>
  </si>
  <si>
    <t>09.03.01</t>
  </si>
  <si>
    <t>Հատուկ հանրակրթական բնույթի գործունեության իրականացում</t>
  </si>
  <si>
    <t>Հատուկ հանրակրթական բնույթի գործունեության րևականացում</t>
  </si>
  <si>
    <t>«Եր.լսողության խանգարումներ ունեցող երեխաների N15 հատուկ դպրոց» ՊՈԱԿ</t>
  </si>
  <si>
    <t>Նորքի այգիներ 193  010651060</t>
  </si>
  <si>
    <t>«Երևանի հենաշարժողական համակարգի խախտումներ ունեցող երեխաների թիվ 17 հատուկ գիշեր. դպրոց» ՊՈԱԿ</t>
  </si>
  <si>
    <t>Նոր Նորք Մոլդովական 41   646601</t>
  </si>
  <si>
    <t>«Եր.մտավոր թերզարգացում ունեցող երեխաների N11 հատուկ (օժ) դպրոց» ՊՈԱԿ</t>
  </si>
  <si>
    <t>ք.Երևան Նուբարաշեն 6փ.1շ.010475240</t>
  </si>
  <si>
    <t>«Հանրապետական N 2 հատուկ կրթահամալիր» ՊՈԱԿ</t>
  </si>
  <si>
    <t>Րաֆֆու 113   742206</t>
  </si>
  <si>
    <t>«Եր.տեսողության խանգարումներ ունեցող երեխաների N14 հատուկ դպրոց» ՊՈԱԿ</t>
  </si>
  <si>
    <t>ք.Երևան,Մամիկոնյանց 31</t>
  </si>
  <si>
    <t>«Կապանի թիվ 3 հատուկ կրթահամալիր» ՊՈԱԿ</t>
  </si>
  <si>
    <t>ք.Կապան,Սպանդարյան 4</t>
  </si>
  <si>
    <t>«Հայաստանի պետական տնտեսագիտական համալսարան» ՊՈԱԿ</t>
  </si>
  <si>
    <t>ք.Երևան,Նալբանդյան 128</t>
  </si>
  <si>
    <t>Կրթական, գիտական, փորձագիտական գործունեություն իրականացնող</t>
  </si>
  <si>
    <t>Բարձրագույն ուսուցում</t>
  </si>
  <si>
    <t>«Երևանի Կոմիտասի անվան կոնսերվատորիա» ՊՈԱԿ</t>
  </si>
  <si>
    <t>ք.Երևան Սայաթ-Նովա 1ա</t>
  </si>
  <si>
    <t>«Երևանի թատրոն և կինոյի պետական ինստիտուտ» ՊՈԱԿ</t>
  </si>
  <si>
    <t>ք.Երևան, Ամիրյան 26  539824</t>
  </si>
  <si>
    <t>«Գորիսի պետական համալսարան» ՊՈԱԿ</t>
  </si>
  <si>
    <t>ք.Գորիս,Ավանգարդ 2  028422767;028420695</t>
  </si>
  <si>
    <t>«Կրթական տեխնոլոգիաների ազգային կենտրոն» ՊՈԱԿ</t>
  </si>
  <si>
    <t>ք.Երևան Վրացյան 73</t>
  </si>
  <si>
    <t>09.06.01</t>
  </si>
  <si>
    <t>Կրթական տեղեկատվական և հաղորդակցման տեխնոլոգիաների բնագավառի բոլոր ծրագրերի համակարգող,ստեղծող,իրականացնող</t>
  </si>
  <si>
    <t>Ծրագրային տվյալն.հետ կապված գործունեություն,տեղեկատվ.և հաղորդակցման տեխնոլոգ.ոլորտի վերապատրաստ.կազմակերպ.և անցկացում</t>
  </si>
  <si>
    <t>«Երևանի թիվ 1 տարածքային մանկավարժահ ոգեբանական աջակցության կենտրոն» ՊՈԱԿ</t>
  </si>
  <si>
    <t>Նորքի այգիներ 247  010653755</t>
  </si>
  <si>
    <t>Ուս.հաստ. սովորող.կրթության կազմակերպմանը և կրթ.առանձնահատուկ պայմ.կարիք ունեցող երեխ.ներառմանն աջակցելը</t>
  </si>
  <si>
    <t>Մանկավարժահոգեբանական աջակցության ծառայությունների իրականացում</t>
  </si>
  <si>
    <t>«Հանրապետական մանկավարժահոգեբանական կենտրոն» ՊՈԱԿ</t>
  </si>
  <si>
    <t>ք.Երևան,Քաջազնունի 12</t>
  </si>
  <si>
    <t>09.04.01</t>
  </si>
  <si>
    <t>Ներառական կրթություն իրականացնող երեխաների գնահատման իրականացում</t>
  </si>
  <si>
    <t>«Սիսիանի տարածքային մանկավարժահոգեբանական աջակցության կենտրոն» ՊՈԱԿ</t>
  </si>
  <si>
    <t>ՀՀ Սյունիքի մարզ, ք.Սիսիան,Կամոյի5 հեռ.23570</t>
  </si>
  <si>
    <t>«Կապանի տարածքային մանկավարժահոգեբանական աջակցության կենտրոն» ՊՈԱԿ</t>
  </si>
  <si>
    <t xml:space="preserve">ՀՀ Սյունիքի մարզ, ք.Կապան,ԼենՀանքեր5 հեռ.28525421       </t>
  </si>
  <si>
    <t>«Գորիսի տարածքային մանկավարժահոգեբանական աջակցության կենտրոն» ՊՈԱԿ</t>
  </si>
  <si>
    <t>ՀՀ Սյունիքի մարզ, ք.Գորիս,Արզումանյան6 հեռ.28424172</t>
  </si>
  <si>
    <t>«Վանաձորի տարածքային մանկավարժահոգեբանական աջակցության կենտրոն» ՊՈԱԿ</t>
  </si>
  <si>
    <t>Լոռու մարզ,ք.Վանձոր, Բաղրամյան նրբ.22  հեռ.032262164</t>
  </si>
  <si>
    <t>«Սպիտակի տարածքային մանկավարժահոգեբանական աջակցության կենտրոն» ՊՈԱԿ</t>
  </si>
  <si>
    <t>ք.Սպիտակ                         հեռ. 025523584</t>
  </si>
  <si>
    <t>«Ստեփանավանի տարածքային մանկավարժահոգեբանական աջակցության կենտրոն» ՊՈԱԿ</t>
  </si>
  <si>
    <t>ք.Ստեփանավան,Երիտասարդական 51/1</t>
  </si>
  <si>
    <t>«Արմավիրի տարածքային մանկավարժահոգեբանական աջակցության կենտրոն» ՊՈԱԿ</t>
  </si>
  <si>
    <t>ք.Արմավիր,Գորկու 5,նրբ.14շ.0374425640,093994831</t>
  </si>
  <si>
    <t>«Վաղարշապատի տարածքային մանկավարժահոգեբանական աջակցության կենտրոն» ՊՈԱԿ</t>
  </si>
  <si>
    <t>ք.Արմավիր,Վաղարշապատ,Զվարթնոց թաղամաս,Այգեստան20 093763302</t>
  </si>
  <si>
    <t>«Արթիկի տարածքային մանկավարժահոգեբան ական աջակցության կենտրոն» ՊՈԱԿ</t>
  </si>
  <si>
    <t>ք.Արթիկ 0944053778</t>
  </si>
  <si>
    <t>«Աշտարակի տարածքային մանկավարժահոգեբ անական աջակցության կենտրոն» ՊՈԱԿ</t>
  </si>
  <si>
    <t>ք.Աշտարակ Տիգրան Մեծի ? 91035206 23235206</t>
  </si>
  <si>
    <t>«Շիրակի տարածքային մանկավարժահոգեբան ական աջակցության կենտրոն» ՊՈԱԿ</t>
  </si>
  <si>
    <t>ք.Գյումրի Խրիմյան Հայրիկ 1-ին թաղ.56</t>
  </si>
  <si>
    <t>«Երևանի թիվ 2 տարածքային մանկավարժահ ոգեբանական աջակցության կենտրոն» ՊՈԱԿ</t>
  </si>
  <si>
    <t>ք. Երևան, Ավան Աճառյան 40/1, 61-32-10</t>
  </si>
  <si>
    <t>«Երևանի թիվ 3 տարածքային մանկավարժահ ոգեբանական աջակցության կենտրոն» ՊՈԱԿ</t>
  </si>
  <si>
    <t>ք.Երևան Ծարավ աղբյուր14  093951212</t>
  </si>
  <si>
    <t>«Երևանի թիվ 4տարածքային մանկավարժահոգեբանական աջակցության կենտրոն» ՊՈԱԿ</t>
  </si>
  <si>
    <t>ք.Երևան,Ս.Վրացյան 75 հեռ.     52-22-41</t>
  </si>
  <si>
    <t>«Կոտայքի տարածքային մանկավարժահոգեբան ական աջակցության կենտրոն» ՊՈԱԿ</t>
  </si>
  <si>
    <t>ք.Աբովյան Կոտայքի 1/84</t>
  </si>
  <si>
    <t>«Գեղարքունիքի տարածքային  մանկավարժահոգեբանական աջակցման կենտրոն» ՊՈԱԿ</t>
  </si>
  <si>
    <t>ք. Գավառ, Միքայելյան 27, 043 55 58 50</t>
  </si>
  <si>
    <t>«Գնահատման և թեստավորման կենտրոն (ԳԹԿ)» ՊՈԱԿ</t>
  </si>
  <si>
    <t xml:space="preserve">Երևան Այգեստան 9/4 </t>
  </si>
  <si>
    <t>09.06.02</t>
  </si>
  <si>
    <t>ա) գիտելիքների, կարողությունների և հմտությունների գնահատման չափանիշների ու դրանց իրականացման մեխանիզմների և գործիքակազմի մշակման ապահովումը.
բ) սովորողների գիտելիքների, կարողությունների և հմտությունների ընթացիկ գնահատման նպատակով նյութերի և առաջադրանքների մշակման ու տրամադրման ապահովումը.
գ) տարրական, միջին և ավագ դպրոցի ավարտական քննական նյութերի և առաջադրանքների մշակման ու տրամադրման ապահովումը.
դ) սովորողների գիտելիքների, կարողությունների ու հմտությունների ստուգման նպատակով հանրակրթական ուսումնական հաստատությունների շրջանավարտների և բարձրագույն ուսումնական հաստատություն ընդունվողների թեստավորումը և քննությունների գործընթացի կազմակերպումը.
ե) ուսումնական գործընթացում գնահատման նոր ձևերի արդյունավետ օգտագործման նպատակով կրթության համակարգի մանկավարժներին մեթոդական օժանդակության կազմակերպումը.
զ) սովորողների գիտելիքների, կարողությունների ու հմտությունների գնահատման ազգային և միջազգային ստուգատեսների անցկացումը.
է) սովորողների գիտելիքների ստուգումների և քննությունների արդյունքների ամփոփումը, վերլուծությունների իրականացումն ու դրանց հրապարակումը.
ը) կրթության համակարգի գնահատման չափանիշների մշակման ապահովումը.
թ) գնահատման մեթոդների կատարելագործման նպատակով փորձարարական ծրագրերի մշակումն ու իրականացումը.
ժ) դպրոցների և բարձրագույն ուսումնական հաստատությունների հետ ուղղակի կապի պահպանումը և քննությունների արդյունքների տրամադրումը:</t>
  </si>
  <si>
    <t xml:space="preserve">1) գրքերի, ուսումնական նյութերի հրատարակություն.
2) թեստերի փորձաքննության իրականացում.
3) թեստաբանական հետազոտությունների կազմակերպում և իրականացում.
4) կազմակերպությունների աշխատողների թեստավորում.
5) մանկավարժական աշխատողների վերապատրաստում
</t>
  </si>
  <si>
    <t>«Գեղ.դաստ.և մշակույթի մանկապատանեկան կենտրոն» ՊՈԱԿ</t>
  </si>
  <si>
    <t>Ագաթանգեղոսի3</t>
  </si>
  <si>
    <t>Մատաղ սերնդի կրթադաստիարակչական և գեղագիտական ճաշակի բարձրացում</t>
  </si>
  <si>
    <t>«Մանկապատանեկան հանրապետական կենտրոն» ՊՈԱԿ</t>
  </si>
  <si>
    <t xml:space="preserve">Քանաքեռ փող.9 տուն19 </t>
  </si>
  <si>
    <t>«Տեխնիկական ստեղծագործության հանրապետական կենտրոն» ՊՈԱԿ</t>
  </si>
  <si>
    <t>ք.Երևան, 0032,Ծերենցի 84  778249</t>
  </si>
  <si>
    <t>«Տեխնիկական մոդելավորման հանրապետական կենտրոն» ՊՈԱԿ</t>
  </si>
  <si>
    <t>ք.Երևան, Սևանի 114</t>
  </si>
  <si>
    <t>«Հրաձգության հանրապետական մարզադպրոց» ՊՈԱԿ</t>
  </si>
  <si>
    <t>ք.Երևան0007,Բագրատունյաց 48  443180</t>
  </si>
  <si>
    <t>««Ընտանիք» ՄՊՍԿ» ՊՈԱԿ</t>
  </si>
  <si>
    <t>ք.Գյումրի,Անի թաղ.11փող.5/2   30373</t>
  </si>
  <si>
    <t>«Խաղային մարզ.օլիմպ.մանկ.մարզադպրոց» ՊՈԱԿ</t>
  </si>
  <si>
    <t>ք.Երևան,Աճառյան 20/4   616194</t>
  </si>
  <si>
    <t>«Երևանի տարածաշրջանային N 1 պետական քոլեջ» ՊՈԱԿ</t>
  </si>
  <si>
    <t>Թբիլիսյան խճ.3/1</t>
  </si>
  <si>
    <t>09.03.02</t>
  </si>
  <si>
    <t>ա) հասարակական կյանքի տարբեր ոլորտների համար պետական կրթական չափանիշներին համապատասխան կրտսեր մասնագետների պատրաստումը, ազգային և համամարդկային արժեքների ոգով դաստիարակված անձի ու քաղաքացու համակողմանի ձևավորմանը, բ) անհատի մասնագիտական կրթության, նրա հոգևոր ու ֆիզիկական զարգացման պահանջմունքների բավարարումը. գ) միջին մասնագիտական, նախնական մասնագիտական (արհեստագործական), հանրակրթական ծրագրերի (հիմնական և լրացուցիչ) իրականացումը:</t>
  </si>
  <si>
    <t xml:space="preserve">ա) միջին մասնագիտական, նախնական մասնագիտական (արհեստագործական) կրթություն, հանրակրթության , լրացուցիչ կրթության կազմակերպումը. բ) արտադպրոցական դաստիարակության կազմակերպումը. գ) նախապատրաստական դասընթացների կազմակերպումը. դ) Մասնագիտական ուսուցման դասընթացների կազմակերպումը. ե) կադրերի վերապատրաստումը, վերաորակավորումը և որակավորման բարձրացումը. զ) Գիտահետազոտական աշխատանքների իրականացումը. է) Ուսումնաարտադրական, արտադրական գործունեության և սպասարկման ծառայությունների իրականացումը,  ը) հրատարակչական գործունեության իրականացումը.  թ) սովորողների հանրային սննդի կազմակերպումը, ժ) հանրակացարանաբնակ ուսանողների կենցաղի կազմակերպումը և սպասարկումը, ժա) սովորողների և աշխատողների հանգստի կազմակերպումը, ժբ) մշակույթային գործունեության իրականացումը:                                                                     </t>
  </si>
  <si>
    <t>ա) միջին մասնագիտական կրթություն,  բ) կադրերի վերապատրաստում, վերաորակավորում և որակավորման բարձրացում</t>
  </si>
  <si>
    <t>«Երևանի ինֆորմատիկայի պետ.քոլեջ» ՊՈԱԿ</t>
  </si>
  <si>
    <t>ք.Երևան,Մամիկոնյանց 52, 236252</t>
  </si>
  <si>
    <t xml:space="preserve">միջին մասնագիտական կրթություն                                                                 </t>
  </si>
  <si>
    <t>«Երևանի պետական տեխնոլոգիական քոլեջ» ՊՈԱԿ</t>
  </si>
  <si>
    <t>ք.Երևան,Բագրատունյաց 71</t>
  </si>
  <si>
    <t xml:space="preserve">ա) միջին մասնագիտական կրթություն                                                                 </t>
  </si>
  <si>
    <t>«Երևանի թեթև արդյունաբերության քոլեջ» ՊՈԱԿ</t>
  </si>
  <si>
    <t>ք.Երևան, Գլինկա2</t>
  </si>
  <si>
    <t>«Երևանի զբոսաշրջության, սպասարկման և սննդի արդյունաբերության հայ հունական պետական քոլեջ» ՊՈԱԿ</t>
  </si>
  <si>
    <t>ք.Երևան, Արշակունյաց 40 440732</t>
  </si>
  <si>
    <t>«Տարածաշրջանային N 2 պետական քոլեջ» ՊՈԱԿ</t>
  </si>
  <si>
    <t>ք.Երևան.Մոլդովական 37ա 010672790;093 930708</t>
  </si>
  <si>
    <t xml:space="preserve"> միջին մասնագիտական կրթություն                                                                 </t>
  </si>
  <si>
    <t>«Երևանի պետական հումանիտար-տեխնիկական քոլեջ» ՊՈԱԿ</t>
  </si>
  <si>
    <t>Ա.Տիգրանյան 21               010 200618; 010 200524</t>
  </si>
  <si>
    <t>«Երևանի պետական հումանիտար քոլեջ» ՊՈԱԿ</t>
  </si>
  <si>
    <t>Հ.Արղության 1; 239991 239994</t>
  </si>
  <si>
    <t>«Ռոմանոս Մելիքյանի անվան պետ.երաժշտական քոլեջ» ՊՈԱԿ</t>
  </si>
  <si>
    <t>ք.Երևան, Մաշտոցի պող.11  533851</t>
  </si>
  <si>
    <t>«Ա.Բաբաջանյանի անվան պետական երաժշտամանկավարժական քոլեջ» ՊՈԱԿ</t>
  </si>
  <si>
    <t>ք.Երևան,Ազատության 18</t>
  </si>
  <si>
    <t>«Երևանի Թերլեմեզյանի անվան գեղարվեստի պետական քոլեջ» ՊՈԱԿ</t>
  </si>
  <si>
    <t>ք.Երևան,Արշակունյաց 39</t>
  </si>
  <si>
    <t>«Շիրակի տարածաշրջանային պետական քոլեջ» ՊՈԱԿ</t>
  </si>
  <si>
    <t>ք.Գյումրի Մանուշյան 4թաղ.թիվ30 31298;33174</t>
  </si>
  <si>
    <t>«Գյումրու պետական տեխնիկական քոլեջ» ՊՈԱԿ</t>
  </si>
  <si>
    <t>ք.Գյումրի Տիգրան Մեծի 27 031251900</t>
  </si>
  <si>
    <t>«Գյումրու Կարա-Մուրզայի անվան պետական երաժշտական քոլեջ» ՊՈԱԿ</t>
  </si>
  <si>
    <t>ք.Գյումրի Ղ.Ղուկասյան 30</t>
  </si>
  <si>
    <t>«Արթիկի պետական քոլեջ» ՊՈԱԿ</t>
  </si>
  <si>
    <t>ք.Արթիկ,Տոնականյան 33 024452757</t>
  </si>
  <si>
    <t>«Վանաձորի Ս.Թևոսյանի անվան պետ.պոլիտ.քոլեջ» ՊՈԱԿ</t>
  </si>
  <si>
    <t>ք.Վանաձոր Երևանյան խճ.92 0322 28789</t>
  </si>
  <si>
    <t>«Լոռու տարածաշրջանային պետական քոլեջ» ՊՈԱԿ</t>
  </si>
  <si>
    <t>ք.Վանաձոր,Հերացի11</t>
  </si>
  <si>
    <t>«Վանաձորի Մ.Թավրիզյանի անվան արվեստի պետական քոլեջ» ՊՈԱԿ</t>
  </si>
  <si>
    <t>Վարդանանց 96               0322 22777 0322 25443</t>
  </si>
  <si>
    <t>«Ալավերդու պետական քոլեջ» ՊՈԱԿ</t>
  </si>
  <si>
    <t>ք.Ալավերդի Ս/Ս, 3/6ա</t>
  </si>
  <si>
    <t>«Գավառի պետական երաժշտական քոլեջ» ՊՈԱԿ</t>
  </si>
  <si>
    <t>ք.Գավառ, Բունիաթյան 25 0264 26666</t>
  </si>
  <si>
    <t>«Սևանի բազմագործառութային պետական քոլեջ» ՊՈԱԿ</t>
  </si>
  <si>
    <t>ք.Սևան,Նաիրյան 156  0261 23170; 23450;24177</t>
  </si>
  <si>
    <t>«Վարդենիսի «Բադեյան» պետական քոլեջ» ՊՈԱԿ</t>
  </si>
  <si>
    <t>ք.Վարդենիս Վ.Համբարձումյան 5        093 345727</t>
  </si>
  <si>
    <t>«Սյունիքի տարածաշրջանային պետական քոլեջ» ՊՈԱԿ</t>
  </si>
  <si>
    <t>ք.Կապան գ.Արզումնայան 11ա 028553595;028553061</t>
  </si>
  <si>
    <t>«Կապանի արվեստի պետական քոլեջ» ՊՈԱԿ</t>
  </si>
  <si>
    <t>ք.Կապան Ռ.Մելիքյան 2</t>
  </si>
  <si>
    <t>«Սիսիանի պետական քոլեջ» ՊՈԱԿ</t>
  </si>
  <si>
    <t>ք.ՍիսիանՉարենցի 12</t>
  </si>
  <si>
    <t>«Գորիսի պետական քոլեջ» ՊՈԱԿ</t>
  </si>
  <si>
    <t>ք.Գորիս,Հայկազունիների 4  0284 20185</t>
  </si>
  <si>
    <t>«Մեղրու պետական քոլեջ» ՊՈԱԿ</t>
  </si>
  <si>
    <t>ք.Մեղրի, Զ.Անդրանիկի 10  0286 42892</t>
  </si>
  <si>
    <t>«Տավուշի տարածաշրջանային պետական քոլեջ» ՊՈԱԿ</t>
  </si>
  <si>
    <t xml:space="preserve">ք.Իջևան Նալբանդյան 5 </t>
  </si>
  <si>
    <t xml:space="preserve">«Դիլիջանի պետական քոլեջ» ՊՈԱԿ </t>
  </si>
  <si>
    <t>ք.Դիլիջան Ուսանողական 70</t>
  </si>
  <si>
    <t>«Դիլիջանի արվեստի պետական քոլեջ» ՊՈԱԿ</t>
  </si>
  <si>
    <t>ք.Դիլիջան Կալինինի փող.57 0268 27486</t>
  </si>
  <si>
    <t>«Արմավիրի պետական ինդուստրիալ մանկավարժական քոլեջ» ՊՈԱԿ</t>
  </si>
  <si>
    <t>ք.Արմավիր Աբովյան 170, 0237 23709;094 934313</t>
  </si>
  <si>
    <t>«Արմավիրի արվեստի պետական քոլեջ» ՊՈԱԿ</t>
  </si>
  <si>
    <t>ք.Արմավիր Երևանյան 32  26101</t>
  </si>
  <si>
    <t>«Էջմիածնի պետական քոլեջ» ՊՈԱԿ</t>
  </si>
  <si>
    <t>ք.Էջմիածին,Մ.Խորենացու1ա 0231 52016; 0231 56720</t>
  </si>
  <si>
    <t>«Կոտայքի տարածաշրջանային պետական քոլեջ» ՊՈԱԿ</t>
  </si>
  <si>
    <t>ք.Հրազդան,Կենտրոն թաղ.96, 060 273232</t>
  </si>
  <si>
    <t>«Չարենցավանի պետական քոլեջ» ՊՈԱԿ</t>
  </si>
  <si>
    <t>ք.Չարենցավան,Խորենացու 1</t>
  </si>
  <si>
    <t>«Արարատի պետական քոլեջ» ՊՈԱԿ</t>
  </si>
  <si>
    <t>ք.Արարատ, Խանջյան  44101;44519</t>
  </si>
  <si>
    <t>«Արարատի տարածաշրջանային պետական քոլեջ» ՊՈԱԿ</t>
  </si>
  <si>
    <t>Արարատի մարզ ք.Արտաշատ, Աթարբեկյան փ.,156շեք /374235/24081</t>
  </si>
  <si>
    <t>«Վայոց Ձորի տարածաշրջանային պետական քոլեջ» ՊՈԱԿ</t>
  </si>
  <si>
    <t>ք.Եղեգնաձոր, Սպանդարյան 3 25375</t>
  </si>
  <si>
    <t>«Գեղարքունիքի տարածաշրջանային պետական քոլեջ» ՊՈԱԿ</t>
  </si>
  <si>
    <t>ք.Մարտունի,Շահումյան-12, հեռ.0262 4-23-84</t>
  </si>
  <si>
    <t>«Սպիտակի պետական քոլեջ» ՊՈԱԿ</t>
  </si>
  <si>
    <t>ք.Սպիտակ,  23711</t>
  </si>
  <si>
    <t>«Նոյեմբերյանի պետական քոլեջ» ՊՈԱԿ</t>
  </si>
  <si>
    <t>ք.Նոյեմբերյան Շիրազի 17 0266 23515; 377110</t>
  </si>
  <si>
    <t>«Արմավիրի տարածաշրջանային պետական քոլեջ» ՊՈԱԿ</t>
  </si>
  <si>
    <t>ք.Արմավիր, Երևանյան 36 22292</t>
  </si>
  <si>
    <t>«Արագածոտնի տարածաշրջանային պետական քոլեջ» ՊՈԱԿ</t>
  </si>
  <si>
    <t>ք.Թալին, Խանջյան 16     0249 22394</t>
  </si>
  <si>
    <t>«Աբովյանի պետական էներգետիկական քոլեջ» ՊՈԱԿ</t>
  </si>
  <si>
    <t>ք.Աբովյան,Հատիսի փող. 20426;23686</t>
  </si>
  <si>
    <t>«Գավառի Թամամշևի անվան պետ.գյուղ.քոլեջ» ՊՈԱԿ</t>
  </si>
  <si>
    <t>ք.Գավառ, Ազատության 38 0264 23402</t>
  </si>
  <si>
    <t>«Վանաձորի պետական գյուղատնտեսական քոլեջ» ՊՈԱԿ</t>
  </si>
  <si>
    <t>ք.Վանաձոր,Ուսանողական 0322 28385;27217</t>
  </si>
  <si>
    <t>«Ստեփանավանի պետական գյուղատնտեսական քոլեջ» ՊՈԱԿ</t>
  </si>
  <si>
    <t>ք.Ստեփանավան, Երիտասարդական 47</t>
  </si>
  <si>
    <t>«Մասիսի պետական գյուղատնտեսական քոլեջ» ՊՈԱԿ</t>
  </si>
  <si>
    <t>ք.Մասիս Մ.Հերացու 21    236 44417; 077 073189</t>
  </si>
  <si>
    <t>«Նոր Գեղիի Գ.Աղաջանյանի անվան պետ.գյուղատնտեսական քոլեջ» ՊՈԱԿ</t>
  </si>
  <si>
    <t>գ.Նոր Գեղի Ուսանողական 5</t>
  </si>
  <si>
    <t>«Գորիսի պրոֆ.Խ.Երիցյանի անվան պետական գյուղատնտեսական քոլեջ» ՊՈԱԿ</t>
  </si>
  <si>
    <t>ք.Գորիս Առաքելյան 32, 028420648</t>
  </si>
  <si>
    <t>«Երևանի մշակույթի պետական քոլեջ» ՊՈԱԿ</t>
  </si>
  <si>
    <t>Բագրատունյաց 37</t>
  </si>
  <si>
    <t>«Երևանի N 1 պետ.արհեստագործական ուսումնարան» ՊՈԱԿ</t>
  </si>
  <si>
    <t>Արշակունյաց 65                010 443701</t>
  </si>
  <si>
    <t>1.Պետական կրթական չափոշիչներին համապատասխան արհեստագործների պատրաստում:
2.Անհատի մասնագիտական կրթության պահանջմունքների բավարարում:
3.Նախնական մասնագիտական (արհեստագործական) հանրակրթական ծրագրերի (հիմնական և լրացուցիչ) իրականացում</t>
  </si>
  <si>
    <t>1.Նախնական մասնագիտական կրթություն
2.Ընդհանուր լրիվ միջնակարգ կրթության երրորդ աստիճան ավագ դպրոց
3.Կրթություն մեծահասակների համար
4.Հրատարակչական գործ
5.Կազմակերպություններին կից ճաշարանների ծառայություններ
6.Հանրակացարանների շահագործում
7.Սպորտի բնագավառի այլ գործունեություն</t>
  </si>
  <si>
    <t>Նախնական մասնագիտական կրթություն</t>
  </si>
  <si>
    <t>«ԵրևանիN6 արհեստագործական պետական ուսումնարան» ՊՈԱԿ</t>
  </si>
  <si>
    <t>ք.Երևան, Հանրության 3,</t>
  </si>
  <si>
    <t>«Երևանի N8 արհեստագործական պետական ուսումնարան» ՊՈԱԿ</t>
  </si>
  <si>
    <t>ք.Երևան Ավանեսովի 1  471731;471732</t>
  </si>
  <si>
    <t>«Գյումրու N 1արհեստագործական պետական ուսումնարան» ՊՈԱԿ</t>
  </si>
  <si>
    <t>ք.Գյումրի,Թամանյան 2   30372</t>
  </si>
  <si>
    <t>«Աշտարակի արհեստագործական պետական ուսումնարան» ՊՈԱԿ</t>
  </si>
  <si>
    <t>ք.Աշտարակ Տիգրան Մեծի35 023232193</t>
  </si>
  <si>
    <t>«Հրազդանի արհեստագործական պետական ուսումնարան» ՊՈԱԿ</t>
  </si>
  <si>
    <t>ք,Հրազդան,Գործարանային 3</t>
  </si>
  <si>
    <t>«Մարալիկի արհեստագործական պետական ուսումնարան» ՊՈԱԿ</t>
  </si>
  <si>
    <t>ք.Մարալիկ  0242 21210</t>
  </si>
  <si>
    <t>«Նաիրիի արհեստագործական պետական ուսումնարան» ՊՈԱԿ</t>
  </si>
  <si>
    <t>ք.Եղվարդ, Երևանյան 10       0224-23699</t>
  </si>
  <si>
    <t>«Ալավերդու արհեստագործական պետական ուսումնարան» ՊՈԱԿ</t>
  </si>
  <si>
    <t>ք.Ալավերդի,Զ/Ա 197,Մարտի8/2</t>
  </si>
  <si>
    <t>«Քաջարանի արհեստագործական պետական ուսումնարան» ՊՈԱԿ</t>
  </si>
  <si>
    <t>ք.Քաջարան, Խանջյան 5  094209981</t>
  </si>
  <si>
    <t>«Ամասիայի արհեստագործական պետական ուսումնարան» ՊՈԱԿ</t>
  </si>
  <si>
    <t>գ.Ամասիա  093 854525</t>
  </si>
  <si>
    <t>«Գյումրու N 4 արհեստագործական պետական ուսումնարան» ՊՈԱԿ</t>
  </si>
  <si>
    <t>«Երևանի N 4 արհեստագործական պետական ուսումնարան» ՊՈԱԿ</t>
  </si>
  <si>
    <t>ք.Երևան,Գյուլիքեխվյան 20 634070</t>
  </si>
  <si>
    <t>«Երևանի զարդակիրառական արվեստի  արհեստագործական պետական ուսումնարան» ՊՈԱԿ</t>
  </si>
  <si>
    <t>Քանաքեռ ՀԷԿ 23</t>
  </si>
  <si>
    <t>«Երևանի N9 արհեստագործական պետական ուսումնարան» ՊՈԱԿ</t>
  </si>
  <si>
    <t>ք.Երևան, Վարդաշեն 6փող.66շ.  454365</t>
  </si>
  <si>
    <t>«Երևանի զարդարվեստի  արհեստագործական պետական ուսումնարան» ՊՈԱԿ</t>
  </si>
  <si>
    <t xml:space="preserve">ք.Երևան, Հր.Ներսիսյան 3  </t>
  </si>
  <si>
    <t>«Բյուրեղավանի արհեստագործական պետական ուսումնարան» ՊՈԱԿ</t>
  </si>
  <si>
    <t>ք.Բյուրեղավան Կոտայքի փ.60/2</t>
  </si>
  <si>
    <t>«Աբովյանի բազմագործառութային պետական քոլեջ» ՊՈԱԿ</t>
  </si>
  <si>
    <t>ք.Աբովյան, Երիտասարդական 22,     0222 64678</t>
  </si>
  <si>
    <t>«Գյումրու թիվ 3 արհեստագործական պետական ուսումնարան» ՊՈԱԿ</t>
  </si>
  <si>
    <t>ք.Գյումրի, Սպանդարյան 84</t>
  </si>
  <si>
    <t>«Էջմիածնի արհեստագործական պետական ուսումնարան» ՊՈԱԿ</t>
  </si>
  <si>
    <t>ք.Էջմիածին, Զինավանի խճ. 0231 55965</t>
  </si>
  <si>
    <t xml:space="preserve">«Արագածի  արհեստագործական  պետական ուսումնարան» ՊՈԱԿ </t>
  </si>
  <si>
    <t xml:space="preserve">Արագածոտնի  մարզ գ. Ծաղկահովիտ </t>
  </si>
  <si>
    <t>«Կ.Ղարաքեշիշյանի անվան թիվ 1 արհեստագործական պետական ուսումնարան» ՊՈԱԿ</t>
  </si>
  <si>
    <t>ք.Վանաձոր Կ.Դեմիրճյան 23 0322 20410</t>
  </si>
  <si>
    <t>Միջնակարգ  մասնագիտական  ուսուցում</t>
  </si>
  <si>
    <t>Գյուղատնտեսակն  աշխատանքների  տեխնիկական  ապահովում</t>
  </si>
  <si>
    <t xml:space="preserve">«Դիլիջանի պետական բժշկական քոլեջ» ՊՈԱԿ </t>
  </si>
  <si>
    <t>ք.Դիլիջան,Ուսանողական 74 0268 24270;0268 24790</t>
  </si>
  <si>
    <t>«Կապանի պետական բժշկական քոլեջ» ՊՈԱԿ</t>
  </si>
  <si>
    <t>ք.Կապան,Շահումյան 37ա  028552570</t>
  </si>
  <si>
    <t xml:space="preserve">ա) միջին մասնագիտական կրթություն,բ) կադրերի վերապատրաստում,վերաորակավորում և որակավորման բարձրացում                                                                 </t>
  </si>
  <si>
    <t>«Վանաձորի պետական բժշկական քոլեջ» ՊՈԱԿ</t>
  </si>
  <si>
    <t>ք.Վանաձոր,Թևոսյան 8 40610</t>
  </si>
  <si>
    <t>«Գյումրու պետական բժշկական քոլեջ» ՊՈԱԿ</t>
  </si>
  <si>
    <t>ք.Գյումրի Գորկու 3         0312 53513</t>
  </si>
  <si>
    <t>«Գավառի պետական բժշկական քոլեջ» ՊՈԱԿ</t>
  </si>
  <si>
    <t>ք.Գավառ,Նալբանդյան 91/1 0264 28308;25641;25608</t>
  </si>
  <si>
    <t>«Երևանի հայ ամերիկյան ՙՙԷրեբւնի՚՚բժշկական պետական քոլեջ» ՊՈԱԿ</t>
  </si>
  <si>
    <t>ք.Երևան, Տիտոգրադյան 133, 470791</t>
  </si>
  <si>
    <t>ՀՀԿԳՆ «Արարատի Պետական Բժշկական Քոլեջ» ՊՈԱԿ</t>
  </si>
  <si>
    <t>Արարատի մարզ, ք.Արարատ Կոմիտաս 12</t>
  </si>
  <si>
    <t>«Արմավիրի պետական բժշկական քոլեջ» ՊՈԱԿ</t>
  </si>
  <si>
    <t>ք.Արմավիր Արարատյան 7</t>
  </si>
  <si>
    <t>«Մարտունու բժշկական քոլեջ» ՊՈԱԿ</t>
  </si>
  <si>
    <t>ք.Մարտունի Գետափնյա 1</t>
  </si>
  <si>
    <t>«Բերդի բազմագործառութային պետական քոլեջ» ՊՈԱԿ</t>
  </si>
  <si>
    <t xml:space="preserve">Տավուշի մարզ, ք.Բերդ, Թեհլերյան 43     </t>
  </si>
  <si>
    <t>«Հումանիտար ականազերծման և փորձագիտական կենտրոն» ՊՈԱԿ</t>
  </si>
  <si>
    <t>ք. Էջմիածին, Խորենացու 18</t>
  </si>
  <si>
    <t>02.05.01</t>
  </si>
  <si>
    <t>Հումանիտար ականազերծման և փորձագիտական ծառայություն</t>
  </si>
  <si>
    <t>«Ռազմատեխնիկական գիտահետազոտական ինստիտուտ» ՊՈԱԿ</t>
  </si>
  <si>
    <t>Ք. Երևան,
Բագրևանդ 5</t>
  </si>
  <si>
    <t>02.04.01</t>
  </si>
  <si>
    <t>Մարտավարատեխնիկական առաջադրանքների հատուկ գիտատեխնիկական աշխատանքների իրականացում և սպառազինության ու ռազմական տեխնիկայի մշակման ու շահագործման  ընթացքի ռազմատեխնիկական ուղեկցում</t>
  </si>
  <si>
    <r>
      <t>«Հեռահաղորդակցության հանրապետական կենտրոն</t>
    </r>
    <r>
      <rPr>
        <sz val="10"/>
        <rFont val="Calibri"/>
        <family val="2"/>
      </rPr>
      <t>»</t>
    </r>
  </si>
  <si>
    <t>ք.Երևան Թբիլիսյան խճ.29</t>
  </si>
  <si>
    <t>04.06</t>
  </si>
  <si>
    <t xml:space="preserve">1.Հայաստանի Հանրապետության հաճախականությունների բաշխումների աղյուսակի կազմումը և այն իրավասու մարմնին ներկայացնելը
2.ռադիոեթերի մոնիտորինգի և ազդանշանների տեխնիկական պարամետրերի չափումների անցկացումը 
3.ռադիոէլեկտրոնային միջոցների և բարձր հաճախության սարքավորումների տեղորոշումը, տեխնիկական զննումների իրականացումը, փորձաքննության անցկացումը
4.եթերի խանգարման աղբյուրների հայտնաբերման և վերացման աշխատանքների իրականացումը 
5.Հատկացված հաճախականությունների պլանային չափումների իրականացումը </t>
  </si>
  <si>
    <t xml:space="preserve">1.ռադիոմոնիտորինգի և ռադիոէլեկտրոնիկայի գծով կադրերի մասնագիտական որակավորման բարձրացման և վերաորակավորման գործառույթների իրականացում 
2.ռադիոէլեկտրոնային միջոցների և բարձր հաճախության սարքավորումների բոլոր տեսակի չափումների ու փորձաքննության իրականացում 
3.ռադիոէլեկտրոնային միջոցների և բարձր հաճախության սարքավորումների էլեկտրամագնիսական համատեղելիության նախագծի կազմում 
4.կապի և ռադիոէլեկտրոնիկայի բնագավառում խորհրդատվական ծառայությունների մատուցում </t>
  </si>
  <si>
    <t xml:space="preserve">1.ռադիոէլեկտրոնային միջոցների և բարձր հաճախության սարքավորումների բոլոր տեսակի չափումների ու փորձաքննության իրականացում 
2.ռադիոէլեկտրոնային միջոցների և բարձր հաճախության սարքավորումների էլեկտրամագնիսական համատեղելիության նախագծի կազմում 
3.կապի և ռադիոէլեկտրոնիկայի բնագավառում խորհրդատվական ծառայությունների մատուցում </t>
  </si>
  <si>
    <t xml:space="preserve">   (01.01.2021թ. - 31.12.2021թ. ժամանակահատվածի համար)</t>
  </si>
  <si>
    <r>
      <t xml:space="preserve">Պետական կառավարման լիազորված մարմնի անվանումը   </t>
    </r>
    <r>
      <rPr>
        <b/>
        <sz val="12"/>
        <rFont val="GHEA Grapalat"/>
        <family val="3"/>
      </rPr>
      <t>ՀՀ Կրթության, գիտության, մշակույթի և սպորտի նախարարություն</t>
    </r>
    <r>
      <rPr>
        <sz val="10"/>
        <rFont val="GHEA Grapalat"/>
        <family val="3"/>
      </rPr>
      <t xml:space="preserve"> </t>
    </r>
    <r>
      <rPr>
        <b/>
        <sz val="12"/>
        <rFont val="GHEA Grapalat"/>
        <family val="3"/>
      </rPr>
      <t xml:space="preserve"> /կրթություն/</t>
    </r>
    <r>
      <rPr>
        <sz val="12"/>
        <rFont val="GHEA Grapalat"/>
        <family val="3"/>
      </rPr>
      <t xml:space="preserve"> </t>
    </r>
    <r>
      <rPr>
        <b/>
        <sz val="12"/>
        <rFont val="GHEA Grapalat"/>
        <family val="3"/>
      </rPr>
      <t/>
    </r>
  </si>
  <si>
    <r>
      <t xml:space="preserve">Պետական կառավարման լիազորված մարմնի անվանումը  </t>
    </r>
    <r>
      <rPr>
        <b/>
        <sz val="12"/>
        <rFont val="GHEA Grapalat"/>
        <family val="3"/>
      </rPr>
      <t>ՀՀ պաշտպանության նախարարություն</t>
    </r>
    <r>
      <rPr>
        <sz val="10"/>
        <rFont val="GHEA Grapalat"/>
        <family val="3"/>
      </rPr>
      <t xml:space="preserve">  </t>
    </r>
    <r>
      <rPr>
        <sz val="12"/>
        <rFont val="GHEA Grapalat"/>
        <family val="3"/>
      </rPr>
      <t xml:space="preserve"> </t>
    </r>
    <r>
      <rPr>
        <b/>
        <sz val="12"/>
        <rFont val="GHEA Grapalat"/>
        <family val="3"/>
      </rPr>
      <t/>
    </r>
  </si>
  <si>
    <t>Ամրացված գույք           (հազ. դրամ)</t>
  </si>
  <si>
    <r>
      <t xml:space="preserve">Պետական կառավարման լիազորված մարմնի անվանումը </t>
    </r>
    <r>
      <rPr>
        <b/>
        <sz val="12"/>
        <rFont val="GHEA Grapalat"/>
        <family val="3"/>
      </rPr>
      <t>ՀՀ բարձր տեխնոլոգիական արդյունաբերության նախարարություն</t>
    </r>
  </si>
  <si>
    <t xml:space="preserve">             09.02.01             09.02.02</t>
  </si>
  <si>
    <t xml:space="preserve">            09.02.01             09.02.02</t>
  </si>
  <si>
    <t xml:space="preserve">            09.01.02                    09.02.01        09.02.02</t>
  </si>
  <si>
    <t xml:space="preserve">            09.02.01            09.02.02</t>
  </si>
  <si>
    <t xml:space="preserve">            09.01.02             09.02.01</t>
  </si>
  <si>
    <t xml:space="preserve">           09.02.01           09.02.02</t>
  </si>
  <si>
    <t xml:space="preserve">            09.02.02                     09.02.01        09.06.01</t>
  </si>
  <si>
    <t xml:space="preserve">            09.02.02            09.02.01</t>
  </si>
  <si>
    <t xml:space="preserve">             09.02.01                        09.02.02             09.02.01</t>
  </si>
  <si>
    <t xml:space="preserve">            09.02.02                        09.01.02                        09.02.01            09.06.01</t>
  </si>
  <si>
    <t xml:space="preserve">            09.03.01                        09.03.01                        09.02.02                        09.01.02            09.02.01</t>
  </si>
  <si>
    <t xml:space="preserve">            09.02.01                        09.02.02                        10.09.02            09.06.01</t>
  </si>
  <si>
    <t xml:space="preserve">            09.01.02                        09.02.01             09.02.02</t>
  </si>
  <si>
    <t xml:space="preserve">             09.01.02                        09.02.01            09.02.02</t>
  </si>
  <si>
    <t xml:space="preserve">              09.02.01              09.02.02</t>
  </si>
  <si>
    <t>ՀՀ Լոռու մարզ,  ք. Վանաձոր</t>
  </si>
  <si>
    <t xml:space="preserve">        09.02.02        09.03.01</t>
  </si>
  <si>
    <t xml:space="preserve">             09.04.01             09.04.02 </t>
  </si>
  <si>
    <t xml:space="preserve">             09.04.01             09.04.02</t>
  </si>
  <si>
    <t xml:space="preserve">             09.03.01              09.03.02</t>
  </si>
  <si>
    <t xml:space="preserve">   (01.01.2021թ. --  31.12.2021թ. ժամանակահատվածի համար)</t>
  </si>
  <si>
    <t>«Սեյսմիկ պաշտպանության արևելյան ծառայություն» ՊՈԱԿ</t>
  </si>
  <si>
    <t>ք.Ստեփանակերտ, Ա.Առաքելյան փ. Հեռ.` 047 94-02-64</t>
  </si>
  <si>
    <t>1.Սեյսմիկ վտանգի և ռիսկի գնահատման աշխատանքների կատարումը. 2.Սեյսմիկ ռիսկի նվազեցման աշխատանքների իրականացումը.3.Սեյսմիկ վտանգի մոնիտորինգի իրականացում. 4.Սեյսմիկ վտանգի հետ կապված այլ երկրորդային վտանգների մոնիտորինգը և գնահատումը. 5.Գրունտի ուժեղ շարժումների մոնիտորինգի կատարումը. 6. Հատուկ, կարևոր և ընդհանուր նշանակության օբեկտների խոցելիության գնահատումը, ուժեղ երկրաշարժերի դեպքում դրանց վարքի կանխատեսումը, երկրաշարժերի հետևանքների վերլուծությունը, 7.Սեյսմիկ պաշտպանության ոլորտում բնակչության իրազեկության և պատրաստվածության բարձրացումը:</t>
  </si>
  <si>
    <t>ա) սեյսմիկ միկրոշրջանացման աշխատանքների կատարում, բ) հատուկ, կարևոր և ընդհանուր նշանակության օբյեկտների սեյսմիկ խոցելիության և տեխնիկական վիճակի  գնահատում, գ) շինարարական կոնստրուկցիաների, նյութերի ու մոդելների լաբորատոր փորձարկումներ` շենքերի և շինությունների սեյսմակայունության ապահովման նպատակով, դ) նորագույն տեխնոլոգիաներով շենքերի սեյսմակայունության բարձրացման նախագծերի մշակում, ե) տիպային բնակելի շենքերի մոնիտորինգի իրականացում` սեյսմաչափիչ կայանների կիրառմամբ, զ) երկրաբանահետազոտական գործունեություն` սեյսմիկ վտանգի և ռիսկի գնահատման նպատակով, Է) բնակչության տարբեր շերտերի սեյսմիկ պաշտպանության հիմնադրույթների անմիջական ուսուցում:</t>
  </si>
  <si>
    <t>«Սեյսմիկ պաշտպանության տարածքային ծառայություն» ՊՈԱԿ</t>
  </si>
  <si>
    <t>ք.Երևան, Ծիծեռնակաբերդի 8/1, Հեռ.` 060 37-22-58</t>
  </si>
  <si>
    <t>«Ճգնաժամային կառավարման պետական ակադեմիա» ՊՈԱԿ</t>
  </si>
  <si>
    <t>ք. Երևան, Աճառյան 1, Հեռ.` 010 61-19-06</t>
  </si>
  <si>
    <t>09.05.02                        09.04.01                            09.03.02                                    09.03.02</t>
  </si>
  <si>
    <t xml:space="preserve">Քաղաքացիական պաշտպանության, արտակարգ իրավիճակներում բնակչության պաշտպանության բնագավառում կրթական, գիտական, մեթոդական, փորձագիտական, հրատարակչական աշխատանքների և ուսումնառության իրականացումը բարձրագույն միջին և հետբուհական մասնագիտական մակարդակներում նախատեսված կարգով և կրթական ծրագրերի համապատասխան:  </t>
  </si>
  <si>
    <t xml:space="preserve">1.Բարձրագույն, միջին և հետբուհական մասնագիտական կրթության կազմակերպում. 2. Կադրերի վերապատրաստում և մասնագիտական որակավորման բարձրացում. 3. Ուսումնական կենտրոնների գործունեություն դասընթացների  կազմակերպում արտակարգ իրավիճակներում բնակչության պաշտպանության բնագավառում. 4. Հետազոտություններ և մշակումներ քաղաքացիական պաշտպանության արտակարգ իրավիճակներում բնակչության պաշտպանության բնագավառում. 5. Հրատարակչական գործ. 6. Ծրագրային ապահովման մշակում և տվյալների բազաների հետ կապված գործնեություն` քաղաքացիական պաշտպանության արտակարգ իրավիճակներում բնակչության պաշտպանության բնագավառում:       </t>
  </si>
  <si>
    <t>1.Բարձրագույն, միջին և հետբուհական մասնագիտական կրթության կազմակերպում 
2.Կադրերի վերապատրաստում և մասնագիտական որակավորում</t>
  </si>
  <si>
    <t>«Տեխնիկական անվտանգության ազգային կենտրոն» ՊՈԱԿ</t>
  </si>
  <si>
    <t>ք. Երևան,Ա. Միկոյան 109/8, Հեռ.` 012317950</t>
  </si>
  <si>
    <t>04.08.01</t>
  </si>
  <si>
    <t>Կենտրոնի գործունեության հիմնական նպատակը ՀՀ տարածքում շահագործվող, շահագործման նպատակով նախապաստրաստվող, կոնսերվացվող ապամոնտաժվող արտադրական վտանգավոր օբյեկտներում  տեխնիկական անվտանգության ապահովման գործառույթներ կազմակերպելն ու իրականացնելն է:</t>
  </si>
  <si>
    <t>1. Տեխնիկական անվտանգության ոլորտում գիտատեխնիկական, փորձարարական, խորհրդատվական ծառայությունների մատուցում, դիագնոստիկա, փորձարկում, զննում 2.ուսումնական դասընթացների իրականացում, 3.տեխնիկական անվտանգության և հակահրդեհային փորձաքննության իրականացում:</t>
  </si>
  <si>
    <t>1. Տեխնիկական անվտանգության ոլորտում գիտատեխնիկական, փորձարարական, խորհրդատվական ծառայությունների մատուցում, դիագնոստիկա, փորձարկում, զննում. 2.ուսումնական դասընթացների իրականացում, 3.տեխնիկական անվտանգության և հակահրդեհային փորձաքննության իրականացում:</t>
  </si>
  <si>
    <r>
      <t xml:space="preserve">Պետական կառավարման լիազորված մարմնի անվանումը  </t>
    </r>
    <r>
      <rPr>
        <sz val="12"/>
        <rFont val="GHEA Grapalat"/>
        <family val="3"/>
      </rPr>
      <t xml:space="preserve"> </t>
    </r>
    <r>
      <rPr>
        <b/>
        <sz val="12"/>
        <rFont val="GHEA Grapalat"/>
        <family val="3"/>
      </rPr>
      <t>ՀՀ արտակարգ իրավիճակների նախարարություն</t>
    </r>
  </si>
  <si>
    <t>Հալաբյան 41 ա               010 38-05-42</t>
  </si>
  <si>
    <t xml:space="preserve">   ( 01.01.2021թ. --   31.12.2021թ. ժամանակահատվածի համար)</t>
  </si>
  <si>
    <t>ՀՀ ԱՆ«Հիվանդությունների վերահսկման և կանխարգելման ազգային կենտրոն» ՊՈԱԿ</t>
  </si>
  <si>
    <t>ք.Երևան Հերացի 12</t>
  </si>
  <si>
    <t>07.04.01</t>
  </si>
  <si>
    <t>Հայաստանի Հանրապետության բնակչության սանիտարահամաճարակային անվտանգության ապահովման և հանրային առողջապահության բնագավառում</t>
  </si>
  <si>
    <t>1)   հանրային առողջության պահպանման ոլորտում փորձագիտական հետազոտությունների, ուսումնասիրությունների, լաբորատոր հետազոտությունների և գործիքային չափումների իրականացում.2)  սանիտարահիգիենիկ փորձաքննության, շրջակա միջավայրի գործոնների,  արտադրանքի, առարկաների ու նյութերի լաբորատոր հետազոտությունների իրականացում և եզրակացությունների տրամադրում.3)      ախտահանման, միջատազերծման և կրծողների ոչնչացմանը (դերատիզացիա) ուղղված աշխատանքների կատարում. 4) Հայաստանի Հանրապետության օրենսդրությամբ սահմանված կարգով բժշկական օգնության և սպասարկման ծառայությունների մատուցումը  (այդ թվում` բնակչության զանգվածային անընկալության ապահովման միջոցառումների (կան­խարգելիչ պատվաստումներ) կատարում.5)       շրջակա միջավայրի և արտադրական ակուստիկ գործոնների (աղմուկ, վիբրացիա, ուլտրաձայն, ինֆրաձայն) կենսաբանական ազդեցության հետազոտում, ֆիզիոլոգիական և հիգիենիկ բնութագրում, մարդու օրգանիզմի վրա նրանց թույլատրելի սահմանային մակարդակների վերաբերյալ եզրակացությունների տրամադրում, կանխարգելիչ միջոցառումների մշակում և իրականացում` ինչպես բժշկակենսաբանական, այնպես էլ ինժեներատեխնիկական, շինարարական և ճարտարապետական ակուստիկայի եղանակներով.6)հակաբիոտիկների և ախտահանիչ նյութերի նկատմամբ ախտածին մանրէների զգայունության որոշում.7) մասնագիտական հրատարակչական գործունեության իրականացում.8)հանրային առողջապահության ոլորտում Հայաստանի Հանրապետության օրենսդրությամբ սահմանված կարգով գիտահետազոտական աշխատանքների  իրականացում 9)հակաբիոտիկների և բուժհաստատություններում կիրառվող և նոր ներդրվող ախտահանիչ նյութերի արդյունա­վետության ուսումնասիրությունների իրականացում.</t>
  </si>
  <si>
    <t>1) շրջակա միջավայրի և արտադրական ակուստիկ գործոնների (աղմուկ, վիբրացիա, ուլտրաձայն, ինֆրաձայն) կենսաբանական ազդեցության հետազոտում, ֆիզիոլոգիական և հիգիենիկ բնութագրում, մարդու օրգանիզմի վրա նրանց թույլատրելի սահմանային մակարդակների վերաբերյալ եզրակացությունների տրամադրում, կանխարգելիչ միջոցառումների մշակում և իրականացում` ինչպես բժշկակենսաբանական, այնպես էլ ինժեներատեխնիկական, շինարարական և ճարտարապետական ակուստիկայի եղանակներով.2)    հակաբիոտիկների և բուժհաստատություններում կիրառվող և նոր ներդրվող ախտահանիչ նյութերի արդյունավետության ուսումնասիրությունների իրականացում.</t>
  </si>
  <si>
    <t>ՀՀ ԱՆ«Դատաբժշկական գիտագործնական կենտրոն» ՊՈԱԿ</t>
  </si>
  <si>
    <t xml:space="preserve">ք. Երևան Հերացի 5/1 (+37410)567108, </t>
  </si>
  <si>
    <t xml:space="preserve"> 07.06.01
</t>
  </si>
  <si>
    <t xml:space="preserve"> Կազմակերպություն հիմնական գործունեության առարկան և նպատակը ողջ անձանց,դիակների,իրեղեն ապացույցնեի  դատաբժշկական (դատահյուսվածքաբանական, դատագենետիկական, դատաքիմիական և բժշկաքրեագիտական) փորձաքննություն իրականացնել է: </t>
  </si>
  <si>
    <t xml:space="preserve"> Կազմակերպությունն իրականացնում է ձեռնարկատիրական գործունեության հետևյալ տեսակները՝ 1)դիակների բալզամացիա 2)բժշկական միջամտություններ՝վնասվածքների, դեմքի և այլ մամնամասերի  մշակում, գեղագիտական վերակագնում                             3)լաբորատոր   հետազոտությունների                              իրականացում </t>
  </si>
  <si>
    <t xml:space="preserve">Կազմակերպությունն իրականացնում է ձեռնարկատիրական գործունեության հետևյալ տեսակները՝ 1)դիակների բալզամացիա 2)բժշկական միջամտություններ՝վնասվածքների, դեմքի և այլ մամնամասերի  մշակում, գեղագիտական վերակագնում                              3)լաբորատոր   հետազոտությունների                              իրականացում </t>
  </si>
  <si>
    <t>ՀՀ ԱՆ «Թոքաբանության ազգային կենտրոն» ՊՈԱԿ</t>
  </si>
  <si>
    <t>ք. Աբովյան, Արզնու խճուղի 10</t>
  </si>
  <si>
    <t>07.03.02</t>
  </si>
  <si>
    <t>տուբերկուլոզով հիվանդների բժշկական օգնություն և սպասարկում, տուբերկուլոզի կանխարգելում և հայտնաբերում, վերջինիս իրականացման նպատակով այլ բժշկական կազմակերպություններին մեթոդական օժանդակության ցուցաբերում և այլն</t>
  </si>
  <si>
    <t>գիտաբժշկական, փորձարարական հետազոտությունների իրականացում, բնակչության բժշկական օգնություն և սպասարկում, տուբերկուլոզային և հակատուբերկուլոզային ծառայությունների մասնագետների վերապատրաստումների կազմակերպում, տուբերկուլոզի ծառայությունների ոլորտում առաողջապահության կազմակերպման, կառավարման, ֆինանսավորման, տնտեսվարման ժամանակակից մոդելների, նորմատիվների և բժշկական ստանդարտների մշակում, տուբերկուլոզի ոլորտում պարբերական մամուլի հրատարակում</t>
  </si>
  <si>
    <t>ՀՀ ԱՆ«Դեղերի և բժշկական պարագաների ապահովման ազգային կենտրոն» ՊՈԱԿ</t>
  </si>
  <si>
    <t>ք.Երևան,Տիտոգրադյան 14/10, հեռ. 47 06 21</t>
  </si>
  <si>
    <t>07.06.01</t>
  </si>
  <si>
    <t>ՀՀ ԱՆ և ՀՀ ԱՆ ԴԲՊԱԱԿ ՊՈԱԿ-ի հասցեներով որպես մարդասիրական օգնություն ուղարկված բեռների ստացումը, մաքսազերծումը, ընդունումը, գույքագրումը, վերագնահատումը, դեղորայքի ու բժշկական նշանակության ապրանքների պահանջարկի որոշումն ու ՀՀԱՆ-ի կողմից պետական գնումներով ձեռք բերված դեղերի ու բժշկական նշանակության ապրանքների ի պահ ընդունում:</t>
  </si>
  <si>
    <t>Բեռների տրանսպորտային մշակում ու պահում, բեռնափոխադրումների կազմակերպում</t>
  </si>
  <si>
    <r>
      <t xml:space="preserve">Պետական կառավարման լիազորված մարմնի անվանումը  </t>
    </r>
    <r>
      <rPr>
        <sz val="12"/>
        <rFont val="GHEA Grapalat"/>
        <family val="3"/>
      </rPr>
      <t xml:space="preserve"> </t>
    </r>
    <r>
      <rPr>
        <b/>
        <sz val="12"/>
        <rFont val="GHEA Grapalat"/>
        <family val="3"/>
      </rPr>
      <t>ՀՀ առողջապահության նախարարություն</t>
    </r>
  </si>
  <si>
    <t xml:space="preserve">                          (01.01.2021թ. --  31.12.2021թ. ժամանակահատվածի համար)</t>
  </si>
  <si>
    <t>«Նորքի տուն-ինտերնատ» ՊՈԱԿ</t>
  </si>
  <si>
    <t>ք.Երևան, Ա.Արմենակյան 197Ա , հեռ.010  652827,             010 652751</t>
  </si>
  <si>
    <t>10.02.01.</t>
  </si>
  <si>
    <t>Տարեցների շուրջօրյա խնամք և բուժսպասարկում</t>
  </si>
  <si>
    <t>Տուն-ինտերնատի նպատակը միայնակ, սոցիալապես անապահով տարեց մարդկանց շուրջօրյա խնամքի ապահովումն է, ինչպես նաև անօթևան մնացած մարդկանց ժամանակավոր օթևան տրամադրելը</t>
  </si>
  <si>
    <t>«Երևանի N 1 տուն ինտերնատ» ՊՈԱԿ</t>
  </si>
  <si>
    <t>Ք.Երևան,Հաղթանակ թաղամաս, 2-րդ փողոց, 45 տուն: Հեռախոս 060650855</t>
  </si>
  <si>
    <t>Կազմակերպության  հիմնական նպատակն է խնամքի կարիք ունեցող ,կյանքի դժվարին իրավիճակում հայտնված ՝ վաթսունհինգ տարին լրացած միայնակ չաշխատող կենսաթոշակառուների կամ տասնութ տարին լրացած հաշմանդամություն ունեցող անձանց ,ընտանիքում անաշխատունակ անդամ չունեցող տարեց անձանց կամ ընտանիքում բռնության ,սոցիալական մեկուսացվածության կամ բարոյահոգեբանական անհամատեղելի իրավիճակի առկայության դեպքում տարեց կամ հաշմանդամություն ունեցող անձանց ՝բացառությամբ քրոնիկ հոգեկան հիվանդությամբ,կամ խորը հոգեկան հետամնացությամբ հաշմանդամություն ունեցող ,ծերունական փսիխողով ,ծանր արտահայտված սկլերոզով անձանց ,շուրջօրյա լրիվ խնամքի.</t>
  </si>
  <si>
    <t>Կազմակերպությունը օրենքին կամ հիմնադրի որոշմանը համապատասխան ,սահմանված կարգով իրականացնում է ձեռնարկատիրական գործունեության հետևյալ տեսակները ՝տնային պայմաններում  սոցիալական սպասարկմնա և կենցաղային սպասարկմնա ծառայությունների մատուցում, խնամվողների և նրանց աշխատանքի կազմակերպիչների ուժերով հացի արտադրություն, խոշոր եղջերավոր անասունների բուծում ,խոզերի մուծում ,մսատու թռչունների բուծում,բանջարեղենի,դրանց սերմերի և սածիլների աճեցում,ջերմոցային տնտեսություն,</t>
  </si>
  <si>
    <t>«Սյունիքի մարզի երեխայի և ընտանիքի աջակցության կենտրոն» ՊՈԱԿ</t>
  </si>
  <si>
    <t xml:space="preserve"> Ք. Կապան, Բաղաբերդ 27</t>
  </si>
  <si>
    <t>10.04.01.</t>
  </si>
  <si>
    <t>Կապանի երեխաների խնամքի և պաշտպանության ծառայություն</t>
  </si>
  <si>
    <t>սոցիալական</t>
  </si>
  <si>
    <t>«Վարդենիսի նյարդահոգեբանական տուն ինտերնատ» ՊՈԱԿ</t>
  </si>
  <si>
    <t>ՀՀ, Ք. Վարդենիս, անդրանիկի 4 նրբ 1, հեռ. 077323030 ( տնօրեն)</t>
  </si>
  <si>
    <t>Տարեցների և հաշմանդամություն ունեցող 18 տարեկանից բարձր անձանց խնամքի ծառայություններ</t>
  </si>
  <si>
    <t>18 տարին լրացած քրոնիկ հոգեկան հիվանդների շուրջորյա խնամք</t>
  </si>
  <si>
    <t>«Ձորակ» «Հոգեկան առողջության խնդիրներ ունեցող անձանց խնամքի կենտրո» ՊՈԱԿ</t>
  </si>
  <si>
    <t>Շրջանցիկ թունել 52 010 28 54 04</t>
  </si>
  <si>
    <t>Հոգեկան առողջության խնդիրներ ունեցող 18 տարին լրացած անձանց շուրջօրյա խնամքի տրամադրում</t>
  </si>
  <si>
    <t>Օրենքով չարգելված ցանկացած գործունեություն</t>
  </si>
  <si>
    <t>Հոգեկան առողջության խնդիրներ ունեցող 18 տարին լրացած անձանց շուրջօրյա խնամքի տրամադրման վճարովի ծառայություն</t>
  </si>
  <si>
    <t>«Երևանի «Մանկան տուն» ՊՈԱԿ</t>
  </si>
  <si>
    <t>Ք.Երևան, Ա.Արմենակյան 119                                          651291, 651362, 651361, 651360</t>
  </si>
  <si>
    <t>10.0.4.0.1</t>
  </si>
  <si>
    <t>Առանց ծնողական խնամքի մնացած երեխաների շուրջօրյա խնամքի ապահովում: Մանկան տանը խնամվող մինչև 6 տարեկան երեխաների իրավունքների և օրինական շահերի պաշտպանություն, սոցիալ-հոգեբանական, բժշկական վերականգնման աշխատանքների իրականացում, սննդով, հագուստով, անկողնային և հիգիենայի պարագաներով ապահովում:</t>
  </si>
  <si>
    <t>Երեխաներ ունեցող ընտանիքներին սոցիալ-հոգեբանական խորհրդատվության տրամադրում, երեխաների խնամքի և դաստիարակության վճարովի ծառայություննեի մատուցում:</t>
  </si>
  <si>
    <t>«Մարի Իզմիրլյանի անվան մանկատուն» ՊՈԱԿ</t>
  </si>
  <si>
    <t>ք. Երևան, Վարշավյան փող., Մ. Յաղուբյան նրբ.13              հեռ.201586</t>
  </si>
  <si>
    <t>Առանց ծնողական խնամքի մնացածկենտրոնական նյարդային համակարգի,օրգանական և ֆունկցիոնալ ախտահարումներ,բնածին և ձեռքբերովի ֆիզիկական արատներ ունեցող հաշմանդամ երեխաների շուրջօրյա խնամքի ապահովում</t>
  </si>
  <si>
    <t>1.հաշմանդամ երեխաներ ունեցող ընտանիքների սոցիալ-հոգեբանական խորհրդատվության տրամադրում 2. հաշմանդամ երեխաների խնամքի ու դաստիարակության վճարովի ծառայությունների մատուցում</t>
  </si>
  <si>
    <t>«Խարբերդի  մասնագիտացված  մանկատուն»        ՊՈԱԿ</t>
  </si>
  <si>
    <t>Արարատի մարզ , Գ, Խարբերդ,  Բաղրամյան  58 ,     0236 / 6 00 25  /, 091427960</t>
  </si>
  <si>
    <t>Կենտրոնական նյարդային համակարգի օրգանական ֆունկցիոնալ ախտահարումներ, բնածին և ձեռք բերովի ֆիզիկական արատներով 7-ից մինչև   18 տարեկան  երեխաների շուրջօրյա խնամքի իրականացում</t>
  </si>
  <si>
    <t>Հաշմանդամ երեխաներ ունեցող ընտանիքներին հոգեբանական խորհրդատվության ,խնամքի վճարովի ծառայ.ն մատուցում,խոզերի և մսատու թռչունների  բուծում, կարտոֆիլի և տնկանյութերի,բանջարեղենի աճեցում, այգեգործություն</t>
  </si>
  <si>
    <t>«Գավառի մանկատուն» ՊՈԱԿ</t>
  </si>
  <si>
    <t>ք. Գավառ Օգոստոսի-23փ  N5</t>
  </si>
  <si>
    <t>Մանկատան գործունեության առարկան է խնամվող 3-18 տարեկան երեխաների սոցիալ-հոգեբանական վերականգնման աշխատանքների իրականացումը,նրանց իրավունթների և օրինական շահերի պաշտպանությունը,սննդով,հագուստով և կենցաղային այլ անհրաժեշտ իրերով ապահովումը,ուսուցման և բժշկական օգնության, հետագա կյանքի կազմակերպումը` Հայաստանի հանրապետության կամ խնամակալության հանձնելու միջոցով:</t>
  </si>
  <si>
    <t>Մանկատունը կարող է իրականացնել`երեխաների խնամքի ու դաստիարակության վճարովի ծառայությունների մատուցումը,խնամվողների ու դաստիարակության վճարովի ծառայությունների մատուցումը,խնամվողների և նրանց աշխատանքի կազմակերպիչների ուժերով խոշոր եղջերավոր անասունների, խոզերի, մսատու թռչունների բուծում,կարտոֆիլի և բանջարեղենի աճեցում,այգեգործություն  գորգերի և կարպետների արտադրություն,ասեղնագործության, փայտե արտադրատեսակների արտադրություն,ջերմային էներգիայի արտադրություն և սպասարկում:</t>
  </si>
  <si>
    <t>«Գյումրու «Երեխաների տուն» ՊՈԱԿ</t>
  </si>
  <si>
    <t>ք. Գյումրի, Թամանյան 17, հեռ. 0312 3 13 28, 055331328</t>
  </si>
  <si>
    <t>Մանկատան հիմնական նպատակը առանց ծնողական խնամքի մնացած՝ ծանր սահմանափակ կարողություններ ունեցող՝ կենտրոնական նյարդային համակարգի օրգանական ու ֆունկցիոնալ ախտահարումներով, բնածին և ձեռքբերովի ֆիզիկական ու մտավոր խնդիրներ ունեցող՝ մինչև ութ տարեկան երեխաների շուրջօրյա լրիվ խնամքի, երկարաժամկետ կամ որոշակի ժամկետով կացարանով ապահովումն է։
Մանկատունը կազմակերպում է նաև դիսպանսերիզացում, բուժում, մասնագետ բժիշկների օգնություն, շուրջօրյա բժշկական սպասարկում, անհրաժեշտության դեպքում հոսպիտալացում:
Գործունեության առարկան մինչև 8 տ. հաշմանդամ երեխաների բժշկավերականգնողական, սոցիալ-հոգեբանական աշխատանքների իրականացումը, նրանց իրավունքների և օրինական շահերի պաշտպանությունը, նյութական ու կենցաղային պահանջների բավարարումը, դաստիարակության ապահովումը, այլ խնամակալական կազմակերպություններ նրանց տեղափոխումն է:</t>
  </si>
  <si>
    <t>1. հաշմանդամ երեխաներ ունեցող ընտանիքներին սոցիալ-հոգեբանական խորհրդատվության տրամադրում                           2. երեխաների խմանքի ու դաստիարակության վճարովի ծառայությունների մատուցում</t>
  </si>
  <si>
    <t xml:space="preserve"> Տնային պայմաններում միայնակ տարեցների և հաշմանդամների սոց սպասարկման կենտրոն ՊՈԱԿ </t>
  </si>
  <si>
    <t xml:space="preserve">Ք.Երևան,Անդրանիկի 74  010 740402                                010 740451             </t>
  </si>
  <si>
    <t>Միայնակ տարեց  և հաշմանդամ անձանց տնային պայմաններում սոցիալական սպասարկում, ինչպես նաև ՙՎետերան՚ օթևանում բնակվող քաղաքացիների սոցիալական սպասարկման կազմակերպում</t>
  </si>
  <si>
    <t>«Գյումրի քաղաքի երեխաների սոցիալական հոգածության կենտրոն» ՊՈԱԿ</t>
  </si>
  <si>
    <t>Ք. Գյումրի Տերյան 6 գ հեռախոս (0312) 57020</t>
  </si>
  <si>
    <t>Կազմակերպության գործունեության հիմնական նպատակը կազմակերպությունում ցերեկային ժամերին՝ կազմակերպության կանոնադրությամբ կամ այլ ներքին իրավական ակտերով սահմանված ժամանակահատվածում, կյանքի դժվարին իրավիճակում հայտնված կամ հաշմանդամություն ունեցող՝ 6-18 տարեկան երեխաներին խնամքի տրամադրումն է, այդ երեխաների՝ ընտանիքում ապրելու իրավունքի իրականացմանն աջակցությունը:</t>
  </si>
  <si>
    <t>«Երևանի Աջափնյակ վարչական շրջանի երեխաների սոցիալական հոգածության կենտրոն» ՊՈԱԿ</t>
  </si>
  <si>
    <t>Ք. Երևան, Մարգարյան 35
/094/20-90-97
/099/20-90-97</t>
  </si>
  <si>
    <t>Ծնողական խնամքից զուրկ, ռիսկի գոտում հայտնված երեխաների և նրանց ընտանիքների հետազոտում և ախտորոշում, ռիսկի գոտում հայտնված երեխային և նրա ընտանիքին բազմագործառույթ ծառայությունների մատուցում</t>
  </si>
  <si>
    <t>«Երևանի Զատիկ ԵԱԿ» ՊՈԱԿ</t>
  </si>
  <si>
    <t>Զ. Քանաքեռցու 145/2                28-37-30</t>
  </si>
  <si>
    <t>6-18 տար. կյանքի դժվարին իրավիճ. գտնվող երեխայի ցերեկային խնամքի ապահովում, նրա ընտանիքի անդամների սոցիալհոգեբանական վերակ. աշխատանքների իրականացում, 3-18 տարեկան երեխայի առավել. 6 ամիս ժ.-ով շուրջօրյա խնամքի ապահովում</t>
  </si>
  <si>
    <t>«Երեխայի և ընտանիքի աջակցության կենտրոն» ՊՈԱԿ</t>
  </si>
  <si>
    <t>ք. Երևան Նուբարաշեն Չնքուշի 14 հեռ.47-60-60</t>
  </si>
  <si>
    <t xml:space="preserve">1.Վճարովի հիմունքներով կարող է կատարել հետևյալ ծառայությունները.     ա. դպրոցական երեխաների ուսումնական լրացուցիչ պարապունքների անցկավում     բ .աշմանդամություն ունեցող երեխաներին տնային պայմաններում խնամքի տրամադրում                                                 գ.երգի , պարի, նկարչության, կար ու ձևի և այլ ղմբակների  ուսուցում                                          2.Գորգեղենի, ձեռագործ ապրանքների, փայտե արտադրատեսակների և հուշանվերների արտադրություն: </t>
  </si>
  <si>
    <t>«Լոռու մարզի երեխայի և ընտանիքի աջակցության կենտրոն»ՊՈԱԿ</t>
  </si>
  <si>
    <t>ք.Վանաձոր, 
Տարոն-4, ՄՄՇ թիվ 23, հեռ. .032260732,                   032260751</t>
  </si>
  <si>
    <t>Կյանքի դժվարին իրավիճակում հայտնվելու կանխարգելումը և (կամ) կյանքի դժվարին իրավիճակից դուրսբերումն է, այդ թվում՝ թե՛ կազմակերպությունում ցերեկային ժամերին՝ կազմակերպության  ներքին իրավական ակտերով սահմանված ժամանակահատվածում, և թե՛ կազմակերպությունից դուրս՝ արտակենտրոն ծառայությունների միջոցով, ինչպես նաև կյանքի դժվարին իրավիճակում հայտնված կամ հաշմանդամություն ունեցող 3-18 տարեկան երեխաներին խնամքի տրամադրումը, կյանքի դժվարին իրավիճակում հայտնված 3-18 տարեկան երեխաների` ընտանիքում ապրելու և դաստիարակվելու իրավունքի իրականացման աջակցությունը,  ընտանեկան բռնության ենթարկված անձանց և նրանց ընտանիքի անդամներին աջակցությունը:</t>
  </si>
  <si>
    <t>«Աշխատանքի ևսոցիալական հետազոտությունների ազգային ինստիտուտ» ՊՈԱԿ</t>
  </si>
  <si>
    <t>Կարապետ Ուլնեցու 68 շենք
010 208344</t>
  </si>
  <si>
    <t>10.09.02.</t>
  </si>
  <si>
    <t>Կազմակերպության  գործունեության հիմնական նպատակը սոցիալական պաշպանության ոլորտի հիմնախնդիրների վերաբերյալ  գիտական,կիրառական հետազոտությունների  իրականացումն ու լուծումների առաջադրումն է, ինչպես նաև ոլորտի մասբագետնորի վերապատրաստումը, կենսաթոշակային բարեփոխումներին աջակցելը:</t>
  </si>
  <si>
    <t>Կադրերի վերապատրաստում,որակավորման բարձրացում,սոցիալական պաշպանության ոլորտում հատուկ դասընթացների անցկացում; Հաշմանդամություն ունեցող անձանց բժշկական, սոցիալական և մասնագիտական վերականգնմանն ուղված ծրագրերի մշակում</t>
  </si>
  <si>
    <r>
      <t xml:space="preserve">Պետական կառավարման լիազորված մարմնի անվանումը </t>
    </r>
    <r>
      <rPr>
        <b/>
        <sz val="12"/>
        <rFont val="GHEA Grapalat"/>
        <family val="3"/>
      </rPr>
      <t xml:space="preserve">ՀՀ աշխատանքի և սոցիալական հարցերի նախարարություն   </t>
    </r>
  </si>
  <si>
    <t>«Դիվանագիտական դպրոց» ՊՈԱԿ</t>
  </si>
  <si>
    <t>ք. Երևան, Վ. Սարգսյան 3</t>
  </si>
  <si>
    <t>¸Çí³Ý³·Çï³Ï³Ý Ï³¹ñ»ñÇ å³ïñ³ëïáõÙ, ¹Çí³Ý³·»ïÝ»ñÇ í»ñ³å³ïñաëïáõÙ, áõëáõÙÝ³Ï³Ý, ·Çï³Ñ»ï³½áï³Ï³Ý Ñ³Ù³·áñÍ³ÏóáõÃÛ³Ý ÙÇç³½·³ÛÇÝ Íñ³·ñ»ñ</t>
  </si>
  <si>
    <r>
      <t xml:space="preserve">Պետական կառավարման լիազորված մարմնի անվանումը  </t>
    </r>
    <r>
      <rPr>
        <sz val="12"/>
        <rFont val="GHEA Grapalat"/>
        <family val="3"/>
      </rPr>
      <t xml:space="preserve"> </t>
    </r>
    <r>
      <rPr>
        <b/>
        <sz val="12"/>
        <rFont val="GHEA Grapalat"/>
        <family val="3"/>
      </rPr>
      <t>ՀՀ արտաքին գործերի նախարարություն</t>
    </r>
  </si>
  <si>
    <t>09.05.02</t>
  </si>
  <si>
    <t xml:space="preserve">   (01.01.2021թ. -- 31.12.2021թ. ժամանակահատվածի համար)</t>
  </si>
  <si>
    <t>«Հանրապետական երկրաբանական ֆոնդ» ՊՈԱԿ</t>
  </si>
  <si>
    <t>ք. Երևան, Չարենցի 46                 հեռ. 012/ 55-75-94                                   012/55-75-93</t>
  </si>
  <si>
    <t>04.04.01</t>
  </si>
  <si>
    <t>1.Հայաստանի Հանրապետության տարածքում ընդերքի երկրաբանական ուսումնասիրության աշխատանքների և օգտակար հանածոների արդյունահանման նպատակով տրամադրված ընդերքի տեղամասերի պետական հաշվառման իրականացում, ինչպես նաև ընդերքօգտագործման փաստաթղթերի և օգտակար հանածոների պաշարների շարժի վերաբերյալ տարեկան հաշվետվությունների ընդունում և տնօրինում. 2. Երկրաբանական ուսումնասիրության աշխատանքների իրականացման համար տրամադրված ընդերքի տեղամասերի հաշվառման մատյանի, օգտակար հանածոների պաշարների պետական հաշվեկշռի և հանքավայրերի ու օգտակար հանածոների երևակումների պետական կադաստրի վարում, ինչպես նաև երկրաբանական ուսումնասիրության աշխատանքների արդյունքում ստացած տեղեկությւոնների ընդունում և պահպանում:</t>
  </si>
  <si>
    <t xml:space="preserve">Հանրապետական երկրաբանական ֆոնդում առկա ընդերքի վերաբերյալ տեղեկատվության տրամադրում, 1. փաստաթղթերի պատճենահանում, 2. համակարգչային սկանավորում,
3. համակարգչային տպում, 4. ընթերցասրահում ֆոնդային նյութերի տրամադրում, 5. հանքավայրի (տեղամասի), հանքերևակման վերաբերյալ տրամադրվող տեղեկության ամփոփում, 6. հանքավայրի (տեղամասի), հանքերևակման վերաբերյալ ամփոփ կամ մասնակի տեղեկատվության տրամադրում, 7. հանքավայրի (տեղամասի), հանքերևակման (մետաղային, ոչ մետաղային և ստորերկրյա ջրերի) պաշարների կամ կանխատեսումային ռեսուրսների առկայության և հանքային իրավունքով ծանրաբեռնվածության վերաբերյալ տեղեկատվության տրամադրում:
</t>
  </si>
  <si>
    <t>«Ճանապարհային դեպարտամենտ» ՊՈԱԿ</t>
  </si>
  <si>
    <t>ք. Երևան, Հանրապետության հրապարակ, Կառավարական տուն 3
 հեռ. 374 10 511 391</t>
  </si>
  <si>
    <t>04.05.01</t>
  </si>
  <si>
    <t>Հիմնական նպատակը` հյուսիս-հարավ ճանապարհային միջանցքի ներդրումային ծրագրի իրականացման աշխատանքների, «Բագրատաշեն» անցման կետում նոր կամրջի կառուցման աշխատանքների, ինչպես նաև ՀՀ վարկային միջոցներով բոլոր ճանապարների կառուցելն և/կամ վերանարոգմանման աշխատանքների  կատարումն է, այդ թվում` առանձին տրանշերի ֆինանսավորմանը հավակնող ծրագրերի ընտրության վերաբերյալ առաջարկություններ ներկայացնելը, շինարարական աշխատանքների նախագծերի ուսումնասիրության և հավանության արժանացնելը, գնումների պլանավորումը և իրականացումը, կապալառուի, խորհրդատուի և մատակարարների հետ պայմանագրերի կնքումը և հսկողության իրականացումը, ինչպես նաև ծրագրի ֆինանսական կառավարումը:</t>
  </si>
  <si>
    <t>Խորհրդատվական ծառայությունների մատուցում, այդ թվում՝ ճանապարհաշինական նյութերի և արտադրանքների լաբորատոր փորձաքննությունների ծառայություններ</t>
  </si>
  <si>
    <r>
      <t xml:space="preserve">Պետական կառավարման լիազորված մարմնի անվանումը  </t>
    </r>
    <r>
      <rPr>
        <sz val="12"/>
        <rFont val="GHEA Grapalat"/>
        <family val="3"/>
      </rPr>
      <t xml:space="preserve"> </t>
    </r>
    <r>
      <rPr>
        <b/>
        <sz val="12"/>
        <rFont val="GHEA Grapalat"/>
        <family val="3"/>
      </rPr>
      <t xml:space="preserve">ՀՀ տարածքային կառավարման և ենթակառուցվածքների նախարարություն </t>
    </r>
  </si>
  <si>
    <t xml:space="preserve">   ( 01.01.20 21թ. -- 31.12.2021թ. ժամանակահատվածի համար)</t>
  </si>
  <si>
    <t>Ընդամենը ընթացիկ ակտիվներ                 (հազ. դրամ)</t>
  </si>
  <si>
    <t>«Հայաստանի ազգային գրադարան» ՊՈԱԿ</t>
  </si>
  <si>
    <t>ք. Երևան, Տերյան 72, հեռ. 060623513</t>
  </si>
  <si>
    <t xml:space="preserve">08.02.01 </t>
  </si>
  <si>
    <t>Ազգային, արտասահմանյան տպագիր արտադրանքի հավաքածուի պահպանումը, հաշվառումը, համալրումը, մշակումը, գրադարանային, տեղեկատվական, մատենագիտական սպասարկման կազմակերպումը, գրադարանների զարգացման գիտական և մեթոդական աջակցության ապահովումը</t>
  </si>
  <si>
    <t>գրադարանային ծառայություն</t>
  </si>
  <si>
    <t>«Խնկո-Ապոր անվան ազգային մանկական գրադարան» ՊՈԱԿ</t>
  </si>
  <si>
    <t>ք. Երևան, Տերյան 42/1 հեռ, 060271134</t>
  </si>
  <si>
    <t>Մշակութային, տեղեկատվական, կրթադաստիարակչական գործունեության իրականացում</t>
  </si>
  <si>
    <t>հրատարակչական, համակարգչային</t>
  </si>
  <si>
    <t xml:space="preserve">              -//-</t>
  </si>
  <si>
    <t>«Վ. Պետրոսյանի անվան Արագածոտնի մարզային գրադարան» ՊՈԱԿ</t>
  </si>
  <si>
    <t>ք. Արտաշատ, Սիսակյան 2/10, հեռ. 023233243</t>
  </si>
  <si>
    <t>Գրքի սպասարկում և մշակութային ծառայություն</t>
  </si>
  <si>
    <t xml:space="preserve">սպասարկում </t>
  </si>
  <si>
    <t>«Օ. Չոբարյանի անվան Արարատտի մարզային գրադարան» ՊՈԱԿ</t>
  </si>
  <si>
    <t>ք. Արարատ, Սայաթ-Նովա 23, հեռ. 2-19-44, 2-58-84</t>
  </si>
  <si>
    <t xml:space="preserve">            -//-</t>
  </si>
  <si>
    <t>«Արմավիրի մարզային գրադարան» ՊՈԱԿ</t>
  </si>
  <si>
    <t>ք. Արմավիր, Օգոստոսի 23/21, հեռ. 023722311</t>
  </si>
  <si>
    <t>հրատարակչական, գործունեություն, համակարգչային ծառայություններ</t>
  </si>
  <si>
    <t>«Վ. Պետրոսյանի անվան Գեղարքունիքի մարզային գրադարան» ՊՈԱԿ</t>
  </si>
  <si>
    <t>ք. Գավառ, Զորավար Անդրանիկի 18,                հեռ. 026422368</t>
  </si>
  <si>
    <t>Բնակչության սպասարկում</t>
  </si>
  <si>
    <t xml:space="preserve">Բնակչության սպասարկում /տպագիր և էլեկտրոնային տեղեկատվություն/    </t>
  </si>
  <si>
    <t>«Կոտայքի մարզային գրադարան» ՊՈԱԿ</t>
  </si>
  <si>
    <t>ք. Հրազդան, Երևանյան 11, հեռ. 23425</t>
  </si>
  <si>
    <t>Գրադարանային գործունեություն</t>
  </si>
  <si>
    <t>«Շիրակի մարզային գրադարան» ՊՈԱԿ</t>
  </si>
  <si>
    <t>ք. Գյումրի, Աճեմյան 25, հեռ. 25136</t>
  </si>
  <si>
    <t>սպասարկում</t>
  </si>
  <si>
    <t>«Սյունիքի մարզային գրադարան» ՊՈԱԿ</t>
  </si>
  <si>
    <t>ք. Կապան</t>
  </si>
  <si>
    <t>«Տավուշի մարզային գրադարան» ՊՈԱԿ</t>
  </si>
  <si>
    <t>ք, Իջևան, Աբովյան 14, հեռ. 31537</t>
  </si>
  <si>
    <t>«Լոռու մարզային գրադարան»      ՊՈԱԿ</t>
  </si>
  <si>
    <t>ք. Վանաձոր, Տիգրան Մեծի 24, հեռախոս 31537</t>
  </si>
  <si>
    <t>Գրադարանային ծառայությունների մատուցում</t>
  </si>
  <si>
    <t>մշակութային, տեղեկատվական, կրթական գործունեության իրականացում</t>
  </si>
  <si>
    <t>մշակութային, տեղեկատվական, կրթական գործունեությոան իրականացում</t>
  </si>
  <si>
    <t>«Վայոց Ձորի մարզային գրադարան» ՊՈԱԿ</t>
  </si>
  <si>
    <t>ք. Եղեգնաձոր, Մոմիկի փողոց 1, հեռ. 0281 24838</t>
  </si>
  <si>
    <t>հրատարակչական գործունեություն, համակարգչային ծառայություններ</t>
  </si>
  <si>
    <t>«Հայաստանի ազգային պատկերասրահ» ՊՈԱԿ</t>
  </si>
  <si>
    <t>Երևան, Արամի 1, հեռ. 584312</t>
  </si>
  <si>
    <t xml:space="preserve">08.02.02 </t>
  </si>
  <si>
    <t>թանգարանային առարկաների և թանգարանային հավաքածուների պահպանումը, հայտնաբերումն ու հավաքումը, ուսումնասիրումը, հանրահռչակումը</t>
  </si>
  <si>
    <t>hրատարակչական գործունեություն, հուշանվերների պատրաստում և իրացում</t>
  </si>
  <si>
    <t>հուշանվերների և գրքերի իրացում</t>
  </si>
  <si>
    <t>«Հայաստանի պատմության թանգարան» ՊՈԱԿ</t>
  </si>
  <si>
    <t>Երևան, Հանրապետության հրապարակ 565812</t>
  </si>
  <si>
    <t>Գիտական, կրթական գործունեություն</t>
  </si>
  <si>
    <t>«Ե. Չարենցի անվան գրականության և արվեստի թանգարան» ՊՈԱԿ</t>
  </si>
  <si>
    <t>Երևան, Արամի 1,            հեռ.  584312</t>
  </si>
  <si>
    <t>Թանգարանային առարկաների և թանգարանային հավաքածուների պահպանումը, հայտնաբերումն ու հավաքումը, ուսումնասիրումը, հանրահռչակումը, համալրման աշխատանքներ, ինքնատիպ վավերագրերի հրատարակում, համակարգչային  համապարփակ շտեմարանի ստեղծում</t>
  </si>
  <si>
    <t>«Հովհաննես Շարամբեյանի անվան ժողովրդական ստեղծագործության կենտրոն» ՊՈԱԿ</t>
  </si>
  <si>
    <t>Երևան, Աբովյան  64 հեռ,  569383, 569380, 569387</t>
  </si>
  <si>
    <t xml:space="preserve">Հայկական ժողովրդական ստեղծագործության և ավանդական ժողովրդական արհեստների պահպանությունը, ուսումնասիրումը, տարածումը և հանրահռչակումը, ժողովրդական ստեղծագործություններին ու մշակութային հանրությանը հաղորդակից դարձնելը                         </t>
  </si>
  <si>
    <t>Ուսումնասիրում է ժողովրդական ստեղծագործության նյութական և ոչ նյութական մշակույթի ժառանգությունը, համակողմանիորեն պահպանում և  զարգացնում է ժողովրդական ստեղծագործությունը` ազգային մշակույթը սերունդներին փոխանցելու նպատակով:</t>
  </si>
  <si>
    <t>Ուսումնասիրում է ժողովրդական ստեղծագործության նյութական և ոչ նյութական մշակույթի ժառանգությունը, համակողմանիորեն պահպանում և  զարգացնում է ժողովրդական ստեղծագործությունը` ազգային մշակութը սերունդներին փոխանցելու նպատակով:</t>
  </si>
  <si>
    <t>«Ռուսական արվեստի թանգարան /պրոֆ. Ա. Աբրահամյանի հավաքածու/» ՊՈԱԿ</t>
  </si>
  <si>
    <t>Երևան, Սարյան 38, հեռ.  560872, 581782</t>
  </si>
  <si>
    <t>Հրատարակչական գործունեություն, հուշանվեր-ների պատրաստում և իրացում</t>
  </si>
  <si>
    <t>Հրատարակչական գործունեություն, հուշանվերների պատրաստում և իրացում</t>
  </si>
  <si>
    <t>«Մ. Սարյանի տուն-թանգարան» ՊՈԱԿ</t>
  </si>
  <si>
    <t>Երևան, Իսահակյան 3, հեռ.  521607, 581762</t>
  </si>
  <si>
    <t>Մարտիրոս Սարյանի կյանքն ու գործունեությունը, ստեղծագործական ժառանգությունը ներկայացնող թանգ. Առարկաների և հավաքածուների պահպանում, հայտնաբերում և հավաքում, ուսումնասիրում, հանրահռչակում</t>
  </si>
  <si>
    <t>«Հ. Թումանյանի թանգարան» ՊՈԱԿ</t>
  </si>
  <si>
    <t>Երևան, Մոսկովյան 40, հեռ.  560021</t>
  </si>
  <si>
    <t>Թանգարանային ծառայություններ և ցուցահանդեսներ</t>
  </si>
  <si>
    <t>Ծառայություններ</t>
  </si>
  <si>
    <t>«Ե. Չարենցի տուն-թանգարան» ՊՈԱԿ</t>
  </si>
  <si>
    <t>Երևան, Մաշտոց 17, հեռ.  560021</t>
  </si>
  <si>
    <t>«Ա. Սպենդիարյանի տուն-թանգարան» ՊՈԱԿ</t>
  </si>
  <si>
    <t>Երևան, Մաշտոցի 39/12,    հեռ. 529326</t>
  </si>
  <si>
    <t>«Ա. Իսահակյանի տուն-թանգարան» ՊՈԱԿ</t>
  </si>
  <si>
    <t>Երևան, Զարուբյան 20,     հեռ. 562424, 587380</t>
  </si>
  <si>
    <t>Ավ. Իսահակյանի կյանքն ու գործունեությունը, ստեղծագործական ժառանգությունը ներկայացնող թանգ. Առարկաների և հավաքածուների պահպանում, հայտնաբերում և հավաքում, ուսումնասիրում, հանրահռչակում</t>
  </si>
  <si>
    <t>«Ա. Խաչատրյանի տուն-թանգարան» ՊՈԱԿ</t>
  </si>
  <si>
    <t>Երևան, Զարուբյան 3, հեռ.  580178, 589418</t>
  </si>
  <si>
    <t>Ա. Խաչատրյանի կյանքն ու գործունեությունը, ստեղծագործական ժառանգությունը ներկայացնող թանգ. Առարկաների և հավաքածուների պահպանում, հայտնաբերում և հավաքում, ուսումնասիրում, հանրահռչակում</t>
  </si>
  <si>
    <t>Թանգարանային առարկաների և թանգարանա-յին հավաքածուների պահպանումը, հայնաբերու-մըն ու հավաքումը, ուսումնասիրումը, հանրահըռ-չակումը, կազմակերպում է մշտ. և ժամ. ցուցա-դրություններ, իրականացնում է գիտահետազո-տական-գիտալուսավորչական աշխատանքներ և հրատարակություններ:</t>
  </si>
  <si>
    <t>Թանգարանային առարկաների և թանգարանային հավաքածուների պահպանումը, հայնաբերումն ու հավաքումը, ուսումնասիրումը, հանրահռչակումը, կազմակերպում է մշտ. և ժամ. ցուցադրություններ, իրականացնում է գիտահետազոտական-գիտալուսավորչական աշխատանքներ և հրատարակություններ:</t>
  </si>
  <si>
    <t>«Հայ և ռուս ժողովրդի բարեկամության թանգարան» ՊՈԱԿ</t>
  </si>
  <si>
    <t>ք. Աբովյան, Բարեկամության հրապ. 022220142, 21524</t>
  </si>
  <si>
    <t>«Երվանդ Քոչարի թանգարան» ՊՈԱԿ</t>
  </si>
  <si>
    <t xml:space="preserve">Երևան, Մաշտոցի 39/12     </t>
  </si>
  <si>
    <t>«Ս. Փարաջանովի թանգարան» ՊՈԱԿ</t>
  </si>
  <si>
    <t xml:space="preserve">Երևան, 538473    </t>
  </si>
  <si>
    <t>«Հրազդանի երկրագիտական թանգարան» ՊՈԱԿ</t>
  </si>
  <si>
    <t>Հրազդան, Սպանդարյան 2</t>
  </si>
  <si>
    <t>հրատարակչական</t>
  </si>
  <si>
    <t>«Օրբելի եղբայրների տուն-թանգարան» ՊՈԱԿ</t>
  </si>
  <si>
    <t>ք. Ծաղկաձոր, հեռ. 60552</t>
  </si>
  <si>
    <t>Օրբելի եղբարների կյանքն ու գիտական գործունեությունը ներկա-յացնող թանգ. առարկաների և հավաքածուների պահպանում, հայտնաբերում և հավաքում, ուսումնասիրում, հանրահռչակում</t>
  </si>
  <si>
    <t>«Ն. Ադոնցի Սիսիանի պատմության թանգարան» ՊՈԱԿ</t>
  </si>
  <si>
    <t>ք. Սիսիան, Ն. Ադոնցի 6ա, հեռ. 028323331</t>
  </si>
  <si>
    <t>Մշակույթային արժեքների հայտնաբերում, ձեռքբերում պահպանում և հավաքում, ուսումնասիրում, հանրահռչակում</t>
  </si>
  <si>
    <t>Մշակութային արժեքների հանրահռչակում</t>
  </si>
  <si>
    <t>«Պատմամշակութային արգելոց թանգարանների և պատմական միջավայրի պահպանության ծառայություն» ՊՈԱԿ</t>
  </si>
  <si>
    <t xml:space="preserve">Երևան, Թաիրովի 15, հեռ. 010588725    </t>
  </si>
  <si>
    <t xml:space="preserve">Պետական սեփականություն հանդիսացող պատմական, հնագիտական, ճարտարապետական, անշարժ հուշարձանների, համալիրների, միջավայրի մշակույթային այլ արժեքների պահպանություն, ուսումնասիրություն, օգտագործում                         </t>
  </si>
  <si>
    <t>Հուշարձանների պատկերով հուշանվերների պատրաստում և իրացում, պայմանագրային հիմունքներով իրավաբանական և ֆիզիկական անձանց հուշարձաններին վերաբերող փաստավավերագրական նյութերի տրամադրում, հրատարակչական գործ, ժողովրդական վարպետների ստեղծագործությունների ցուցահանդեսների կազմակերպում</t>
  </si>
  <si>
    <t>«Կոմիտասի թանգարան-ինստիտուտ» ՊՈԱԿ</t>
  </si>
  <si>
    <t>Արշակունյաց 28</t>
  </si>
  <si>
    <t>Կոմիտասի կյանքի, գործունեության և ստեղծագործական ժառանգության հավաքումը, հետազոտումը, պահպանումը և հանրահռչակումը:</t>
  </si>
  <si>
    <t>Հուշանվերների պատրաստում և իրացում,  հրատարակչական գործ, համերգների և հյուրախաղերի կազմակերպում:</t>
  </si>
  <si>
    <t>Հուշանվերների պատրաստում և իրացում,  հրատարակչական գործ, համերգների և հյուրախաղերի կազմակերպում :</t>
  </si>
  <si>
    <t>«Խ. Աբովյանի տուն-թանգարան» ՊՈԱԿ</t>
  </si>
  <si>
    <t>Քանաքեռ</t>
  </si>
  <si>
    <t>Մշակութային, գիտական, կրթական գործունեություն</t>
  </si>
  <si>
    <t>Խ. Աբովյանի կյանքն ու գործունեությունը, գրական ժառանգությունը ներկայացնող թանգ. առարկաների և հավաքածուների պահպանում, հայտնաբերում և հավաքում, ուսումնասիրում, հանրահռչակում</t>
  </si>
  <si>
    <t>Թանգարանը ձեռնարկատիրական գործունեություն չի իրականացնում</t>
  </si>
  <si>
    <t>«Սարդարապատի հերոսամարտի  հուշահամալիր, Հայոց ազգագրության և ազատագրական պայքարի պատմության ազգային թանգարան» ՊՈԱԿ</t>
  </si>
  <si>
    <t>Արմավիրի մարզ, գ. Արաքս, ս. Գրիգորյան փ. N53</t>
  </si>
  <si>
    <t>Հայոց ազգագրությունը և ազատագրական պայքարի պատմությունը ներկայացնող թանգարանային առարկաների և թանգարանային հավաքածուների հայտնաբերումը, հաշվառումը, պահպանումը, ուսումնասիրումը և հանրահռչակումը, մշակութային գործունեության իրականացումը, ինչպես նաև Սարդարապատի և Մուսալեռան հուշարձանների, դրանց պահպանական գոտիների օրենքով սահմանված կարգով պահպանությունը ու օգտագործումը:</t>
  </si>
  <si>
    <t>1.Վեհաժողովների, առևտրային ցուցահանդեսների կազմակերպում, 2.Կրթական գործունեություն և արտադպրոցական դաստիարակություն մշակույթի բնագավառում, 3.զվարճությունների և հանգստի կազմակերպման այլ գործունեություն, 4.լուսանկարչության բնագավառում գործունեություն, 5.հուշանվերների, տնայնագործական, պաշտամունքային և կրոնական նշանակության ապրանքատեսակների մանրածախ առևտուր, 6.Հրատարակչական գործ:</t>
  </si>
  <si>
    <t xml:space="preserve">հուշանվերների, տնայնագործական, պաշտամունքային և կրոնական նշանակության ապրանքատեսակների մանրածախ առևտուր, </t>
  </si>
  <si>
    <t>«Ալ. Սպենդիարյանի անվան օպերայի և բալետի ազգային ակադեմիական թատրոն» ՊՈԱԿ</t>
  </si>
  <si>
    <t xml:space="preserve">Երևան, Թումանյան 54, հեռ. 584301   </t>
  </si>
  <si>
    <t>08.02.05</t>
  </si>
  <si>
    <t>ա) Թատերարվեստի բնագավառում հասարակության հոգևոր պահանջների ձևավորումն ու բավարարումը. բ) ազգային թատերարվեստի ավանդույթների պահպանումն ու զարգացումը. գ) դասական և ժամանակակից լավագույն դրամատիկական ստեղծագործությունների բեմադրումը:</t>
  </si>
  <si>
    <t>դեկորների, թատերական զգեստների, բեմական կահավորանքի առարկաների պատրաստում, ձայ-նային սարքերի ու սարքավորումների սպասար-կում և վերանորոգում, երաժտարվեստի բնագա-վառի հետ կապված հրատարակչական գործու-նեություն</t>
  </si>
  <si>
    <t>Թատրոնը ձեռնարկատիրական գործունեություն չի իրականացնում</t>
  </si>
  <si>
    <t>«Գ. Սունդուկյանի անվան ազգային ակադեմիական թատրոն» ՊՈԱԿ</t>
  </si>
  <si>
    <t xml:space="preserve">Երևան, Գ. Լուսավորիչի 6, հեռ. 587385    </t>
  </si>
  <si>
    <t>Ազգային, դասական ու ժամանակակից թատերարվեստի բնագավառում բեմադրությունների և ծրագրերի իրականացում, ազգային ավանդույթների պահպանում ու զարգացում</t>
  </si>
  <si>
    <t>Ազգային, դասական ու ժամանակակից թատերար-վեստի բնագավառում բեմադրությունների և ծրագ-րերի իրականացում, ազգային ավանդույթների պահպանում ու զարգացում</t>
  </si>
  <si>
    <t>«Հ. Պարոնյանի անվան երաժշտական կոմեդիայի պետական թատրոն» ՊՈԱԿ</t>
  </si>
  <si>
    <t xml:space="preserve">Երևան, Վ. Սարգսյան 7,  հեռ. 585423    </t>
  </si>
  <si>
    <t>Թատերական գործունեության իրականացում</t>
  </si>
  <si>
    <t xml:space="preserve">թատերական </t>
  </si>
  <si>
    <t>թատերական</t>
  </si>
  <si>
    <t>«Կ. Ստանիսլավսկու անվան պետական ռուսական դրամատիկական թատրոն» ՊՈԱԿ</t>
  </si>
  <si>
    <t xml:space="preserve">Երևան, Աբովյան 7      </t>
  </si>
  <si>
    <t>Դրամատիկական ստեղծագործությունների բեմադրություն</t>
  </si>
  <si>
    <t>Այլ կազմակերպությունների պատվերով դեկորների, զգեստների, բեմերի, բեմական կառուցվածքների և մեխանիզմների, լուսավորման, երաժշտալուսային առանձնահատուկ բեմասարքավորումնե-րի պատրաստում</t>
  </si>
  <si>
    <t>Տարածքների վարձակալություն</t>
  </si>
  <si>
    <t>«Գյումրու Վ. Աճեմյանի անվան պետական դրամատիկական թատրոն» ՊՈԱԿ</t>
  </si>
  <si>
    <t>Թատերական  ներկայացումներ</t>
  </si>
  <si>
    <t>Թատերական ներկայացումներ</t>
  </si>
  <si>
    <t>«Վանաձորի Հ. Աբելյանի անվան պետական դրամատիկական թատրոն» ՊՈԱԿ</t>
  </si>
  <si>
    <t>Վանաձոր, Թատերական 3ա, հեռ. 032244773, 21855</t>
  </si>
  <si>
    <t>Թատերարվեստի բնագավառում հանդիսատեսի հոգևոր պահանջների ձևավորում, ստեղծում, ցուցադրում է ներկայացումներ, անկախ է խաղացանկի ընտրության մեջ</t>
  </si>
  <si>
    <t>Բեմադրական կառուցվածքների և մեխանիզմների պատրաստում, ազդագրերի և բուկլետների պատրաստում</t>
  </si>
  <si>
    <t>«Երևանի Հովհ. Թումանյանի անվան պետական տիկնիկայն թատրոն» ՊՈԱԿ</t>
  </si>
  <si>
    <t>Երևան, Սայաթ-Նովա 4, հեռ. 563252</t>
  </si>
  <si>
    <t>Թատերարվեստի բնագավառում գործունեության իրականացում</t>
  </si>
  <si>
    <t>Մանկական ներկայացումների ստեղծում և ցուցադրում</t>
  </si>
  <si>
    <t>Ազգային տիկնիկային թատերարվեստի ավանդ. պահպանում և զարգացում</t>
  </si>
  <si>
    <t>«Երաժշտական կամերային պետական թատրոն» ՊՈԱԿ</t>
  </si>
  <si>
    <t xml:space="preserve">Երևան, Մ. Խորենացի 25   </t>
  </si>
  <si>
    <t>Ազգային թատերարվեստի ավանդույթների պահպանումն ու զարգացումը, դասական և ժամանակակից լավագուն երաժշտական դրամատիկական ստեղծագորժությունների բեմադրությունը: Ստեղծում և ցուցադրում է ներկայացումներ և այլ բեմադրություններ</t>
  </si>
  <si>
    <t>Ազգային թատերարվեստի ավանդույթների պահ-պանումն ու զարգացումը, դասական և ժամանա-կակից լավագուն երաժշտական դրամատիկական ստեղծագորժությունների բեմադրությունը, ստեղ-ծում և ցուցադրում է ներկայացումներ և այլ բեմադրություններ</t>
  </si>
  <si>
    <t>«Արտաշատի Ա. Խարազյանի անվան պետական դրամատիկական թատրոն» ՊՈԱԿ</t>
  </si>
  <si>
    <t>ք. Արտաշատ, Օգոստոսի 23/101</t>
  </si>
  <si>
    <t>Ներկայացումների բեմականացում</t>
  </si>
  <si>
    <t>«Երևանի կամերային պետական թատրոն» ՊՈԱԿ</t>
  </si>
  <si>
    <t>Երևան, Մաշտոցի 58</t>
  </si>
  <si>
    <t>Դասական և ժամանակակից ստեղծագործությունների բեմադրություն</t>
  </si>
  <si>
    <t>Ներկայացումների և այլ բեմադրությունների ստեղծում և ցուցադրում, ստեղծագործական  ստուգատեսների, մրցույթների և փառատոնների անցկացում, հյուրախաղերի կազմակերպում, այլ կազմակերպությունների պատվերով միջոցառումների կազմակերպում</t>
  </si>
  <si>
    <t>«Սոս Սարգսյանի անվան համազգային թատրոն» ՊՈԱԿ</t>
  </si>
  <si>
    <t>Երևան, Ամիրյան 26</t>
  </si>
  <si>
    <t>Ներկայացումների բեմադրում, վերականգնում և  զուգադրում</t>
  </si>
  <si>
    <t>«Գորիսի Վ. Վաղարշյանի անվան պետական դրամատիկական թատրոն» ՊՈԱԿ</t>
  </si>
  <si>
    <t>ք. Գորիս</t>
  </si>
  <si>
    <t>Թատերարվեստի բնագավառում հասարակության հոգևոր պահանջների ձևավորում  ու բավարարում, ազգային թատերարվեստի ավանդույթների պահպանում ու զարգացում, դասական և շամանակակից լավագույն դրամատիկական ստեղծագործությունների բեմադրում:</t>
  </si>
  <si>
    <t>Թատերական  ներկայացումներ, ներկայացումների տոմսերի իրացում</t>
  </si>
  <si>
    <t>Ներկայացման տոմսերի ծառայություններ իրացում</t>
  </si>
  <si>
    <t>«Երևանի խամաճիկների պետական թատրոն» ՊՈԱԿ</t>
  </si>
  <si>
    <t>Երևան, Մաշտոցի 43</t>
  </si>
  <si>
    <t xml:space="preserve">Թատերարվեստի բնագավառում հանդիսատեսի հոգևոր պահանջների ձևավորում                        </t>
  </si>
  <si>
    <t>Ներկայացման տոմսերի ծառայությունների իրացում</t>
  </si>
  <si>
    <t>«Երևանի մնջախաղի պետական թատրոն» ՊՈԱԿ</t>
  </si>
  <si>
    <t>Երևան, Իսահակյան 36</t>
  </si>
  <si>
    <t>«Ա. Մազմանյանի անվ. բեմարվեստի ազգային փորձարարական «Գոյ» կենտրոն» ՊՈԱԿ</t>
  </si>
  <si>
    <t xml:space="preserve">Երևան, Գ. Լուսավորիչի 6  հեռ. 547510   </t>
  </si>
  <si>
    <t>Մշակութային գործունեություն</t>
  </si>
  <si>
    <t>Մշակութային գործունեության իրականացում, ստեղծում և ցուցադրում է ներկայացումներ և այլ բեմադրություններ, ինքնուրույն ձևավորում է իր խաղացանկը</t>
  </si>
  <si>
    <t>Թատերական գործունեության իրականացում, ներկայացումների ստեղծում և իրականացում</t>
  </si>
  <si>
    <t>«Խորեոգրաֆիայի պետական թատրոն» ՊՈԱԿ</t>
  </si>
  <si>
    <t xml:space="preserve">Երևան, Բայրոնի 5   </t>
  </si>
  <si>
    <t xml:space="preserve">Բալետային արվեստի բնագավառում հանդիսատեսի հոգևոր պահանջների ձևավորումն ու բավարարումը, բալետի արվեստի ավանդույթների պահպանումն ու զարգացումը, դասական և ժամանակակից լավագույն բալետային ստեղծագործություններ                          </t>
  </si>
  <si>
    <t>Սեփական ներկայացումների, ինչպես նաև այլ կազմակ. պատվերով, դեկորների, զգեստների և բեմիրների արտադրում, հրատարակչական գործունեության ու տրագրական արտադրանքի իրացում, գովազդային ծառ. իրականացում ստեղծագործական խմբերի և անհատ կատարողների</t>
  </si>
  <si>
    <t>«Հայաստանի ազգային ֆիլհարմոնիկ նվագախումբ» ՊՈԱԿ</t>
  </si>
  <si>
    <t>ք. Երևան, Մաշտոցի 46, հեռ. 561460, 565697</t>
  </si>
  <si>
    <t>Երաժշտարվեստի /երգարվեստի, պարարվեստի, երաժշտականկա-տարողական, երգչախմբային արվեստի/ բնագավառում հասարա-կության հոգևոր պահանջների ձևավորումն ու բավարարումը, ազգային երաժշտարվեստի /երգարվեստի, պարարվեստի, երաժշտական-կատարողական, երգչախմբային արվեստի/ ավանդույթների պահպանումն ու զարգացումը, դասական և ժամանակակից լավագույն երաժշտական ստեղծագործությունների /պարային բեմադրությունների/ կատարումը:</t>
  </si>
  <si>
    <t xml:space="preserve">       Համերգներ, մշակութային միջոցառումներ</t>
  </si>
  <si>
    <t>«Հայաստանի պետական սիմֆոնիկ նվագախումբ» ՊՈԱԿ</t>
  </si>
  <si>
    <t>Երևան,  Իսահակյան 1</t>
  </si>
  <si>
    <t>Երաժշտարվեստի բնագավառում հասարակության հոգևոր պահանջների ձևավորումն ու բավարարումը, ազգային երաժշտական- կատարողական արվեստի ավանդույթների պահպանումն ու զարգացումը, դասական և ժամանակակից լավագույն երաժշտական ստեղծագործությունների կատարումը</t>
  </si>
  <si>
    <t>Երաժշտական ստեղծագործությունների կլավիրների, պարտիտուրների ստեղծում և իրացում, հրատարակչական գործ</t>
  </si>
  <si>
    <t>«Կամերային երաժշտության ազգային կենտրոն» ՊՈԱԿ</t>
  </si>
  <si>
    <t>Երևան, Պուշկինի 60</t>
  </si>
  <si>
    <t>Կամերային երաժշտության ոլորտում պետական   ծրագրերի իրականացում, կամերային երաժշտության կատարողական արվեստի քարոզչություն, ազգային ու համաշխարհային դասական և ժամանակակից լավագույն ստեղծագործություններին ու մշակութին հաղորդակից դարձնելը</t>
  </si>
  <si>
    <t>«Հայաստանի պետական ֆիլհարմոնիա» ՊՈԱԿ</t>
  </si>
  <si>
    <t>Համերգների և մշակութային միջոցառումների կազմակերպում</t>
  </si>
  <si>
    <t>մշ. միջոցառումների ծառայությունների մատուցում</t>
  </si>
  <si>
    <t>«Թ. Ալթունյանի անվան երգի-պարի պետական համույթ» ՊՈԱԿ</t>
  </si>
  <si>
    <t>Երևան, Աբովյան 2, հեռ. 566705, 567028</t>
  </si>
  <si>
    <t xml:space="preserve">       -//-</t>
  </si>
  <si>
    <t>«Հայաստանի պարի պետական անսամբլ» ՊՈԱԿ</t>
  </si>
  <si>
    <t xml:space="preserve">ք. Երևան, Մաշտոցի 46 </t>
  </si>
  <si>
    <t>«Հայաստանի պարարվեստի «Բարեկամություն» պետական համույթ» ՊՈԱԿ</t>
  </si>
  <si>
    <t xml:space="preserve">ք. Երևան, Խանջյան 13-ա </t>
  </si>
  <si>
    <t>Համերգային ծրագրերի ստեղծում, իրականացում և հանդիսատեսի սպասարկում</t>
  </si>
  <si>
    <t>«Հայաստանի էստրադային ջազ նվագախումբ» ՊՈԱԿ</t>
  </si>
  <si>
    <t>«Հայաստանի երգի պետական թատրոն» ՊՈԱԿ</t>
  </si>
  <si>
    <t>«Կոմիտասի անվան պետական քառյակ» ՊՈԱԿ</t>
  </si>
  <si>
    <t>Երևան, Իսահակյան 1</t>
  </si>
  <si>
    <t>Համերգային գործունեության ծավալում, ազգային երաժշտական կատարողական արվեստի ավանդույթների պահպանում և զարգացում, դասական ժամանակակից լավագույն ստեղծագործությունների կատարում</t>
  </si>
  <si>
    <t>Հրատարակչական գործունեություն /թատերահան-դիսային ազդագրերի, ծրագրերի, բուկլետների պատրաստում/</t>
  </si>
  <si>
    <t>Համերգների կազմակերպում</t>
  </si>
  <si>
    <t>«Հայաստանի պետական ազգային ակադեմիական երգչախումբ» ՊՈԱԿ</t>
  </si>
  <si>
    <t>Երևան, Սայաթ-Նովա 1ա</t>
  </si>
  <si>
    <t>«Հայաստանի ազգային կինոկենտրոն» ՊՈԱԿ</t>
  </si>
  <si>
    <t>Երևան, Տերյան 3ա, հեռախոս 010518231</t>
  </si>
  <si>
    <t>08.02.06</t>
  </si>
  <si>
    <t>կինոարվեստի բնագավառում հանդիսատեսի հոգևոր պահանջների ձևավորումն ու բավարարումը, կինոարվեստի երկերի ստեղծումն ու տարածումը ՀՀ-ում և օտարերկրյա պետություններում, ազգային կինոարվեստը բարձր մակարդակով ներկայացնելը, կինոարտադրության բնագավառում միջազգային կազմակերպությունների հետ համագործակցելը:</t>
  </si>
  <si>
    <t>Այլ կազմակերպությունների, իրավաբանական և ֆիզիկական անձանց պատվերով կինոֆիլմերի, տեսաֆիլմերի արտադրում և իրացում վճարովի ծառայությունների մատուցում, հրատարակչական գործ</t>
  </si>
  <si>
    <t xml:space="preserve"> Ֆիլմերի ցուցադրության իրավունքի տրամադրում, ֆիլմերից  հատվածների օգտագործման իրավունքի տրամադրում</t>
  </si>
  <si>
    <t>«Փաստավավերագրական ֆիլմերի «Հայկ» կինոստուդիա» ՊՈԱԿ</t>
  </si>
  <si>
    <t>Երևան, Գ. Չաուշի 50</t>
  </si>
  <si>
    <t>կինոարվեստի բարձրարժեք գործերի, մարդկանց հոգևոր պահանջները բավարարող և տեխնիկապես բարձրորակ, միջազգային ստանդարտներին համապատասխանող արտադրանքի ստեղծումը, հայկական փաստավավերագրական կինոարվեստը բարձր մակարդակով միջազգային ասպարեզներում ներկայացնելը, կինոարտադրության բնագավառում միջազգային կազմակերպությունների հետ համագործակցելը:</t>
  </si>
  <si>
    <t>կինոարտադրություն</t>
  </si>
  <si>
    <t>«Մշակութային արժեքների փորձագիտական կետրոն» ՊՈԱԿ</t>
  </si>
  <si>
    <t>Երևան, Կոմիտաս 51</t>
  </si>
  <si>
    <t>08.02.04</t>
  </si>
  <si>
    <t>իրականացնում է մշակութային արժեքների մշակութաբանական ու արվեստաբանական փորձաքննություն ու փորձաքննության արդյունքների հիման վրա տալիս փորձագիտական եզրակացություն,  կազմակերպում է մշակութաբանության և արվեստաբանության բնագավառում մասնագիտական դասընթացներ, պատրաստում ու հրապարակում է արժեքների մշակութաբանական ու արվեստաբանական փորձաքննությանը վերաբերող գրքեր, ձեռնարկներ, տեղեկագրեր և այլ գրականություն, իրականացնում է ՀՀ օրենսդրությամբ և սույն կանոնադրությամբ նախատեսված այլ գործառույթներ</t>
  </si>
  <si>
    <t xml:space="preserve">          -//-</t>
  </si>
  <si>
    <t>«Պատմամշակութային ժառանգության գիտահետազոտական կենտրոն» ՊՈԱԿ</t>
  </si>
  <si>
    <t>Երևան, Փ. Բյուզանդ 1/3</t>
  </si>
  <si>
    <t xml:space="preserve">08.02.07 </t>
  </si>
  <si>
    <t>ՀՀ և օտարերկրյա պետությունների հայկական պատմամշակութային ժառանգության ուսումնասիրումը և հռչակումը, ՀՀ պատմամշակութային անշարժ հուշարձանների և հատուկ պահպանվող պատմամշակութային տարածքների պետական հաշվառումը` պետական ցուցակների, վկայագրերի, պահպանման գոտիների, վերականգնման և բարեկարգման նախագծերի ու վավերագրերի կազմումը, «Հայկական պատմամշակութային հուշարձանների դիվան»-ի և «Հուշարձան» տարեգրքի պատրաստումը և հրատարակումը, հայկական պատմամշակութային ժառանգության գիտատեղեկատու շտեմարանի կազմումը և թվայնացումը, օրենքով սահմանված կարգով պատմամշակութային վտանգված և վերականգնվող հուշարձանների պեղումների կատարումը:</t>
  </si>
  <si>
    <t>Հետազոտություններ ր մշակումներ, հրատարակչական գործ</t>
  </si>
  <si>
    <t>«Ստեփանավանի մշակութի և ժամանցի կազմակեպում» ՊՈԱԿ</t>
  </si>
  <si>
    <t>ք. Ստեփանավան, Գ. Նժդեհի 2, հեռ. 025622191</t>
  </si>
  <si>
    <t xml:space="preserve">08.02.03 </t>
  </si>
  <si>
    <t>բնակչության մշակութային պահանջմունքների առավել լիարժեք բավարարումը, հանրության մշակութային ժառանգության հաղորդակցման ապահովումը</t>
  </si>
  <si>
    <t>ցուցադրություններ</t>
  </si>
  <si>
    <t>«Երևանի Պ. Չայկովսկու անվան միջնակարգ երաժշտական մասնագիտական դպրոց» ՊՈԱԿ</t>
  </si>
  <si>
    <t>Երևան, Եզնիկ-Կողբացու 36 հեռ. 537332</t>
  </si>
  <si>
    <t xml:space="preserve">պետական կրթական չափորոշիչներին համապատասխան` մասնա-գիտական երաժշտական ոլորտի համար կրտսեր մասնագետների պատրաստումը, ազգային և համամարդկային արժեքների ոգով դաստիարակված անձի ու քաղաքացու համակողմանի ձևավորումը,          անհատի մասնագիտական կրթության, նրա հոգևոր ու ֆիզիկական զարգացման պահանջմունքների բավարարումը, մասնագիտական երաժշտական և հանրակրթական ծրագրերի /հիմնական և լրացուցիչ/ իրականացումը, մշակութային գործունեության իրականացում` համերգների կազմակերպում և անցկացում: </t>
  </si>
  <si>
    <t>նախապատրաստական դասընթացների կազմակերպում, մասնագիտական դասընթացների կազմակերպում</t>
  </si>
  <si>
    <t>«Երևանի պարարվեսի պետական քոլեջ» ՊՈԱԿ</t>
  </si>
  <si>
    <t>Երևան, Բայրոնի 5</t>
  </si>
  <si>
    <t xml:space="preserve">պետական կրթական չափորոշիչներին համապատասխան հասարակական կյանքի տարբեր ոլորտների համար կրտսեր մասնագետների պատրաստումը, ազգային և համամարդկային արժեքների ոգով դաստիարակված անձի ու քաղաքացու համակողմանի ձևավորումը, անհատի մասնագիտական կրթության, նրա հոգևոր ու ֆիզիկական զարգացման պահանջմունքների բավարարումը, միջին մասնագիտական, նախնական մասնագիտական կրթական ծրագրերի /հիմնական և լրացուցիչ/ իրականացումը </t>
  </si>
  <si>
    <t>կրթության կազմակերպում, արտադպրոցական դաստիարակության կազմակերպում</t>
  </si>
  <si>
    <t>«Երեխաների հատուկ ստեղծագործական կենտրոն» ՊՈԱԿ</t>
  </si>
  <si>
    <t>Երևան, Թումանյան 5</t>
  </si>
  <si>
    <t xml:space="preserve">գիշերօթիկ դպրոցներում և մանկատներում հաշմանդամ և ծնողազուրկ երեխաների գեղագիտական ուսուցման կազմակերպումը, ազգային և համամարդկային արժեքների ոգով դաստիարակված անձի ու քաղաքացու համակողմանի ձևավորումը, անհատի մասնագիտական կրթության, նրա հոգևոր ու ֆիզիկական զարգացման պահանջմունքների բավարարումը, երեխաների համար գեղագիտական կրթական ծրագրերի իրականացումը, արտադպրոցական դաստիարակության կազմակերպումը: </t>
  </si>
  <si>
    <r>
      <t xml:space="preserve">Պետական կառավարման լիազորված մարմնի անվանումը  </t>
    </r>
    <r>
      <rPr>
        <sz val="12"/>
        <rFont val="GHEA Grapalat"/>
        <family val="3"/>
      </rPr>
      <t xml:space="preserve"> </t>
    </r>
    <r>
      <rPr>
        <b/>
        <sz val="12"/>
        <rFont val="GHEA Grapalat"/>
        <family val="3"/>
      </rPr>
      <t>ՀՀ կրթության, գիտության,  մշակույթի և սպորտի նախարարություն /մշակույթ/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</si>
</sst>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sz val="8"/>
      <name val="GHEA Grapalat"/>
      <family val="3"/>
    </font>
    <font>
      <sz val="10"/>
      <name val="GHEA Grapalat"/>
      <family val="3"/>
    </font>
    <font>
      <b/>
      <sz val="13"/>
      <name val="GHEA Grapalat"/>
      <family val="3"/>
    </font>
    <font>
      <b/>
      <sz val="12"/>
      <name val="GHEA Grapalat"/>
      <family val="3"/>
    </font>
    <font>
      <sz val="11"/>
      <name val="GHEA Grapalat"/>
      <family val="3"/>
    </font>
    <font>
      <sz val="12"/>
      <name val="GHEA Grapalat"/>
      <family val="3"/>
    </font>
    <font>
      <b/>
      <sz val="11"/>
      <name val="GHEA Grapalat"/>
      <family val="3"/>
    </font>
    <font>
      <b/>
      <i/>
      <sz val="10"/>
      <name val="GHEA Grapalat"/>
      <family val="3"/>
    </font>
    <font>
      <i/>
      <sz val="10"/>
      <name val="GHEA Grapalat"/>
      <family val="3"/>
    </font>
    <font>
      <b/>
      <sz val="10"/>
      <name val="GHEA Grapalat"/>
      <family val="3"/>
    </font>
    <font>
      <b/>
      <i/>
      <sz val="11"/>
      <name val="GHEA Grapalat"/>
      <family val="3"/>
    </font>
    <font>
      <sz val="10"/>
      <name val="Arial"/>
      <family val="2"/>
      <charset val="204"/>
    </font>
    <font>
      <b/>
      <sz val="9"/>
      <name val="GHEA Grapalat"/>
      <family val="3"/>
    </font>
    <font>
      <sz val="11"/>
      <color theme="1"/>
      <name val="Calibri"/>
      <family val="2"/>
      <scheme val="minor"/>
    </font>
    <font>
      <sz val="10"/>
      <name val="Calibri"/>
      <family val="2"/>
    </font>
    <font>
      <sz val="10.5"/>
      <color indexed="8"/>
      <name val="GHEA Grapalat"/>
      <family val="3"/>
    </font>
    <font>
      <sz val="7.5"/>
      <name val="GHEA Grapalat"/>
      <family val="3"/>
    </font>
    <font>
      <sz val="7.5"/>
      <color indexed="8"/>
      <name val="GHEA Grapalat"/>
      <family val="3"/>
    </font>
    <font>
      <sz val="10"/>
      <name val="Arial LatArm"/>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3">
    <xf numFmtId="0" fontId="0" fillId="0" borderId="0"/>
    <xf numFmtId="0" fontId="12" fillId="0" borderId="0"/>
    <xf numFmtId="0" fontId="14" fillId="0" borderId="0"/>
  </cellStyleXfs>
  <cellXfs count="232">
    <xf numFmtId="0" fontId="0" fillId="0" borderId="0" xfId="0"/>
    <xf numFmtId="0" fontId="1" fillId="0" borderId="0" xfId="0" applyFont="1"/>
    <xf numFmtId="0" fontId="2" fillId="0" borderId="0" xfId="0" applyFont="1" applyAlignment="1">
      <alignment horizontal="right"/>
    </xf>
    <xf numFmtId="0" fontId="1" fillId="0" borderId="0" xfId="0" applyFont="1" applyAlignment="1">
      <alignment horizontal="right"/>
    </xf>
    <xf numFmtId="0" fontId="1"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xf numFmtId="0" fontId="2" fillId="0" borderId="0" xfId="0" applyFont="1"/>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center" textRotation="90" wrapText="1"/>
    </xf>
    <xf numFmtId="0" fontId="5" fillId="2" borderId="11" xfId="0" applyFont="1" applyFill="1" applyBorder="1" applyAlignment="1">
      <alignment horizontal="center" vertical="center" textRotation="90" wrapText="1"/>
    </xf>
    <xf numFmtId="0" fontId="2" fillId="2" borderId="11" xfId="0" applyFont="1" applyFill="1" applyBorder="1" applyAlignment="1" applyProtection="1">
      <alignment horizontal="center" vertical="center" wrapText="1"/>
      <protection locked="0"/>
    </xf>
    <xf numFmtId="0" fontId="5" fillId="2" borderId="14" xfId="0" applyFont="1" applyFill="1" applyBorder="1" applyAlignment="1">
      <alignment horizontal="center" vertical="center" textRotation="90" wrapText="1"/>
    </xf>
    <xf numFmtId="49" fontId="8" fillId="2" borderId="15" xfId="0" applyNumberFormat="1" applyFont="1" applyFill="1" applyBorder="1" applyAlignment="1">
      <alignment horizontal="center" vertical="center"/>
    </xf>
    <xf numFmtId="49" fontId="9" fillId="2" borderId="16" xfId="0" applyNumberFormat="1" applyFont="1" applyFill="1" applyBorder="1" applyAlignment="1">
      <alignment horizontal="center" vertical="center" wrapText="1"/>
    </xf>
    <xf numFmtId="49" fontId="8" fillId="2" borderId="16"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2" fillId="0" borderId="0" xfId="0" applyNumberFormat="1" applyFont="1"/>
    <xf numFmtId="49" fontId="2" fillId="0" borderId="0" xfId="0" applyNumberFormat="1" applyFont="1" applyBorder="1"/>
    <xf numFmtId="0" fontId="2" fillId="2" borderId="1" xfId="0" applyFont="1" applyFill="1" applyBorder="1" applyAlignment="1">
      <alignment horizontal="center" vertical="center"/>
    </xf>
    <xf numFmtId="0" fontId="2" fillId="2" borderId="2" xfId="0" applyFont="1" applyFill="1" applyBorder="1" applyAlignment="1" applyProtection="1">
      <alignment vertical="center" wrapText="1"/>
      <protection locked="0"/>
    </xf>
    <xf numFmtId="49" fontId="2" fillId="2" borderId="2"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locked="0"/>
    </xf>
    <xf numFmtId="164" fontId="2" fillId="2" borderId="2" xfId="0" applyNumberFormat="1" applyFont="1" applyFill="1" applyBorder="1" applyAlignment="1" applyProtection="1">
      <alignment horizontal="center" vertical="center"/>
      <protection locked="0"/>
    </xf>
    <xf numFmtId="164" fontId="2" fillId="2" borderId="2" xfId="0" applyNumberFormat="1" applyFont="1" applyFill="1" applyBorder="1" applyAlignment="1" applyProtection="1">
      <alignment horizontal="center" vertical="center" wrapText="1"/>
      <protection locked="0"/>
    </xf>
    <xf numFmtId="1" fontId="10" fillId="2" borderId="2" xfId="0" applyNumberFormat="1" applyFont="1" applyFill="1" applyBorder="1" applyAlignment="1">
      <alignment horizontal="center" vertical="center" wrapText="1"/>
    </xf>
    <xf numFmtId="164" fontId="10" fillId="2" borderId="2" xfId="0" applyNumberFormat="1" applyFont="1" applyFill="1" applyBorder="1" applyAlignment="1">
      <alignment horizontal="center" vertical="center"/>
    </xf>
    <xf numFmtId="164" fontId="10" fillId="2" borderId="2" xfId="0" applyNumberFormat="1" applyFont="1" applyFill="1" applyBorder="1" applyAlignment="1" applyProtection="1">
      <alignment horizontal="center" vertical="center"/>
      <protection locked="0"/>
    </xf>
    <xf numFmtId="164" fontId="2" fillId="2" borderId="5" xfId="0" applyNumberFormat="1" applyFont="1" applyFill="1" applyBorder="1" applyAlignment="1" applyProtection="1">
      <alignment horizontal="center" vertical="center"/>
      <protection locked="0"/>
    </xf>
    <xf numFmtId="0" fontId="2" fillId="2" borderId="7" xfId="0" applyFont="1" applyFill="1" applyBorder="1" applyAlignment="1" applyProtection="1">
      <alignment vertical="center" wrapText="1"/>
      <protection locked="0"/>
    </xf>
    <xf numFmtId="49" fontId="2" fillId="2" borderId="7" xfId="0" applyNumberFormat="1" applyFont="1" applyFill="1" applyBorder="1" applyAlignment="1" applyProtection="1">
      <alignment horizontal="center" vertical="center" wrapText="1"/>
      <protection locked="0"/>
    </xf>
    <xf numFmtId="0" fontId="2" fillId="2" borderId="7" xfId="0" applyFont="1" applyFill="1" applyBorder="1" applyAlignment="1" applyProtection="1">
      <alignment horizontal="left" vertical="center" wrapText="1"/>
      <protection locked="0"/>
    </xf>
    <xf numFmtId="0" fontId="2" fillId="2" borderId="7" xfId="0" applyFont="1" applyFill="1" applyBorder="1" applyAlignment="1" applyProtection="1">
      <alignment horizontal="center" vertical="center" wrapText="1"/>
      <protection locked="0"/>
    </xf>
    <xf numFmtId="164" fontId="2" fillId="2" borderId="7" xfId="0" applyNumberFormat="1" applyFont="1" applyFill="1" applyBorder="1" applyAlignment="1" applyProtection="1">
      <alignment horizontal="center" vertical="center"/>
      <protection locked="0"/>
    </xf>
    <xf numFmtId="164" fontId="10" fillId="2" borderId="7" xfId="0" applyNumberFormat="1" applyFont="1" applyFill="1" applyBorder="1" applyAlignment="1" applyProtection="1">
      <alignment horizontal="center" vertical="center" wrapText="1"/>
      <protection locked="0"/>
    </xf>
    <xf numFmtId="164" fontId="2" fillId="2" borderId="7" xfId="0" applyNumberFormat="1" applyFont="1" applyFill="1" applyBorder="1" applyAlignment="1" applyProtection="1">
      <alignment horizontal="center" vertical="center" wrapText="1"/>
      <protection locked="0"/>
    </xf>
    <xf numFmtId="1" fontId="10" fillId="2" borderId="7" xfId="0" applyNumberFormat="1" applyFont="1" applyFill="1" applyBorder="1" applyAlignment="1">
      <alignment horizontal="center" vertical="center" wrapText="1"/>
    </xf>
    <xf numFmtId="164" fontId="10" fillId="2" borderId="7" xfId="0" applyNumberFormat="1" applyFont="1" applyFill="1" applyBorder="1" applyAlignment="1">
      <alignment horizontal="center" vertical="center"/>
    </xf>
    <xf numFmtId="164" fontId="10" fillId="2" borderId="7" xfId="0" applyNumberFormat="1" applyFont="1" applyFill="1" applyBorder="1" applyAlignment="1" applyProtection="1">
      <alignment horizontal="center" vertical="center"/>
      <protection locked="0"/>
    </xf>
    <xf numFmtId="164" fontId="2" fillId="2" borderId="10" xfId="0" applyNumberFormat="1" applyFont="1" applyFill="1" applyBorder="1" applyAlignment="1" applyProtection="1">
      <alignment horizontal="center" vertical="center"/>
      <protection locked="0"/>
    </xf>
    <xf numFmtId="0" fontId="5" fillId="0" borderId="0" xfId="0" applyFont="1"/>
    <xf numFmtId="164" fontId="1" fillId="0" borderId="0" xfId="0" applyNumberFormat="1" applyFont="1"/>
    <xf numFmtId="164" fontId="10" fillId="2" borderId="2" xfId="0" applyNumberFormat="1"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NumberFormat="1" applyFont="1" applyFill="1" applyBorder="1" applyAlignment="1" applyProtection="1">
      <alignment horizontal="left" vertical="center" wrapText="1"/>
      <protection locked="0"/>
    </xf>
    <xf numFmtId="0" fontId="2" fillId="0" borderId="7" xfId="1" applyFont="1" applyFill="1" applyBorder="1" applyAlignment="1" applyProtection="1">
      <alignment vertical="center" wrapText="1"/>
      <protection locked="0"/>
    </xf>
    <xf numFmtId="164" fontId="2" fillId="0" borderId="7" xfId="1" applyNumberFormat="1" applyFont="1" applyFill="1" applyBorder="1" applyAlignment="1" applyProtection="1">
      <alignment horizontal="center" vertical="center" wrapText="1"/>
      <protection locked="0"/>
    </xf>
    <xf numFmtId="164" fontId="2" fillId="0" borderId="7" xfId="1" applyNumberFormat="1" applyFont="1" applyFill="1" applyBorder="1" applyAlignment="1" applyProtection="1">
      <alignment horizontal="center" vertical="center"/>
      <protection locked="0"/>
    </xf>
    <xf numFmtId="0" fontId="5" fillId="4" borderId="18" xfId="0" applyFont="1" applyFill="1" applyBorder="1" applyAlignment="1">
      <alignment horizontal="center" vertical="center" wrapText="1"/>
    </xf>
    <xf numFmtId="0" fontId="11" fillId="4" borderId="13" xfId="0" applyFont="1" applyFill="1" applyBorder="1" applyAlignment="1">
      <alignment vertical="center" wrapText="1"/>
    </xf>
    <xf numFmtId="0" fontId="11" fillId="4" borderId="13" xfId="0" applyFont="1" applyFill="1" applyBorder="1" applyAlignment="1">
      <alignment horizontal="center" vertical="center" wrapText="1"/>
    </xf>
    <xf numFmtId="164" fontId="11" fillId="4" borderId="13" xfId="0" applyNumberFormat="1" applyFont="1" applyFill="1" applyBorder="1" applyAlignment="1">
      <alignment horizontal="center" vertical="center" wrapText="1"/>
    </xf>
    <xf numFmtId="1" fontId="11" fillId="4" borderId="13" xfId="0" applyNumberFormat="1" applyFont="1" applyFill="1" applyBorder="1" applyAlignment="1">
      <alignment horizontal="center" vertical="center" wrapText="1"/>
    </xf>
    <xf numFmtId="164" fontId="11" fillId="4" borderId="19" xfId="0" applyNumberFormat="1" applyFont="1" applyFill="1" applyBorder="1" applyAlignment="1">
      <alignment horizontal="center" vertical="center" wrapText="1"/>
    </xf>
    <xf numFmtId="164" fontId="2" fillId="0" borderId="2" xfId="0" applyNumberFormat="1"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pplyProtection="1">
      <alignment vertical="center" wrapText="1"/>
      <protection locked="0"/>
    </xf>
    <xf numFmtId="49" fontId="2" fillId="2" borderId="21" xfId="0" applyNumberFormat="1" applyFont="1" applyFill="1" applyBorder="1" applyAlignment="1" applyProtection="1">
      <alignment horizontal="center" vertical="center" wrapText="1"/>
      <protection locked="0"/>
    </xf>
    <xf numFmtId="0" fontId="2" fillId="2" borderId="21" xfId="0" applyFont="1" applyFill="1" applyBorder="1" applyAlignment="1" applyProtection="1">
      <alignment horizontal="left" vertical="center" wrapText="1"/>
      <protection locked="0"/>
    </xf>
    <xf numFmtId="0" fontId="2" fillId="2" borderId="21" xfId="0" applyFont="1" applyFill="1" applyBorder="1" applyAlignment="1" applyProtection="1">
      <alignment horizontal="center" vertical="center" wrapText="1"/>
      <protection locked="0"/>
    </xf>
    <xf numFmtId="164" fontId="2" fillId="2" borderId="21" xfId="0" applyNumberFormat="1" applyFont="1" applyFill="1" applyBorder="1" applyAlignment="1" applyProtection="1">
      <alignment horizontal="center" vertical="center"/>
      <protection locked="0"/>
    </xf>
    <xf numFmtId="164" fontId="10" fillId="2" borderId="21" xfId="0" applyNumberFormat="1" applyFont="1" applyFill="1" applyBorder="1" applyAlignment="1" applyProtection="1">
      <alignment horizontal="center" vertical="center" wrapText="1"/>
      <protection locked="0"/>
    </xf>
    <xf numFmtId="164" fontId="2" fillId="2" borderId="21" xfId="0" applyNumberFormat="1" applyFont="1" applyFill="1" applyBorder="1" applyAlignment="1" applyProtection="1">
      <alignment horizontal="center" vertical="center" wrapText="1"/>
      <protection locked="0"/>
    </xf>
    <xf numFmtId="1" fontId="10" fillId="2" borderId="21" xfId="0" applyNumberFormat="1" applyFont="1" applyFill="1" applyBorder="1" applyAlignment="1">
      <alignment horizontal="center" vertical="center" wrapText="1"/>
    </xf>
    <xf numFmtId="164" fontId="10" fillId="2" borderId="21" xfId="0" applyNumberFormat="1" applyFont="1" applyFill="1" applyBorder="1" applyAlignment="1">
      <alignment horizontal="center" vertical="center"/>
    </xf>
    <xf numFmtId="164" fontId="10" fillId="2" borderId="21" xfId="0" applyNumberFormat="1" applyFont="1" applyFill="1" applyBorder="1" applyAlignment="1" applyProtection="1">
      <alignment horizontal="center" vertical="center"/>
      <protection locked="0"/>
    </xf>
    <xf numFmtId="164" fontId="2" fillId="2" borderId="22" xfId="0" applyNumberFormat="1" applyFont="1" applyFill="1" applyBorder="1" applyAlignment="1" applyProtection="1">
      <alignment horizontal="center" vertical="center"/>
      <protection locked="0"/>
    </xf>
    <xf numFmtId="164" fontId="10" fillId="0" borderId="2" xfId="0" applyNumberFormat="1" applyFont="1" applyFill="1" applyBorder="1" applyAlignment="1" applyProtection="1">
      <alignment horizontal="center" vertical="center" wrapText="1"/>
      <protection locked="0"/>
    </xf>
    <xf numFmtId="1" fontId="2" fillId="0" borderId="2" xfId="0" applyNumberFormat="1" applyFont="1" applyFill="1" applyBorder="1" applyAlignment="1" applyProtection="1">
      <alignment horizontal="center" vertical="center" wrapText="1"/>
      <protection locked="0"/>
    </xf>
    <xf numFmtId="1" fontId="2" fillId="2" borderId="7" xfId="0" applyNumberFormat="1" applyFont="1" applyFill="1" applyBorder="1" applyAlignment="1" applyProtection="1">
      <alignment horizontal="center" vertical="center" wrapText="1"/>
      <protection locked="0"/>
    </xf>
    <xf numFmtId="1" fontId="2" fillId="2" borderId="21" xfId="0" applyNumberFormat="1" applyFont="1" applyFill="1" applyBorder="1" applyAlignment="1" applyProtection="1">
      <alignment horizontal="center" vertical="center" wrapText="1"/>
      <protection locked="0"/>
    </xf>
    <xf numFmtId="49" fontId="2" fillId="2" borderId="7" xfId="0" applyNumberFormat="1" applyFont="1" applyFill="1" applyBorder="1" applyAlignment="1" applyProtection="1">
      <alignment horizontal="center" vertical="center" wrapText="1" readingOrder="1"/>
      <protection locked="0"/>
    </xf>
    <xf numFmtId="0" fontId="2" fillId="3" borderId="7" xfId="0" applyFont="1" applyFill="1" applyBorder="1" applyAlignment="1" applyProtection="1">
      <alignment horizontal="left" vertical="top" wrapText="1"/>
      <protection locked="0"/>
    </xf>
    <xf numFmtId="0" fontId="13" fillId="2" borderId="7" xfId="0" applyFont="1" applyFill="1" applyBorder="1" applyAlignment="1" applyProtection="1">
      <alignment horizontal="center" vertical="center" wrapText="1"/>
      <protection locked="0"/>
    </xf>
    <xf numFmtId="164" fontId="13" fillId="2" borderId="7" xfId="0" applyNumberFormat="1" applyFont="1" applyFill="1" applyBorder="1" applyAlignment="1" applyProtection="1">
      <alignment horizontal="center" vertical="center" wrapText="1"/>
      <protection locked="0"/>
    </xf>
    <xf numFmtId="49" fontId="2" fillId="0" borderId="2" xfId="1" applyNumberFormat="1" applyFont="1" applyBorder="1" applyAlignment="1" applyProtection="1">
      <alignment horizontal="center" vertical="center"/>
      <protection locked="0"/>
    </xf>
    <xf numFmtId="0" fontId="2" fillId="0" borderId="2" xfId="1" applyFont="1" applyBorder="1" applyAlignment="1" applyProtection="1">
      <alignment horizontal="left" vertical="center" wrapText="1" readingOrder="1"/>
      <protection locked="0"/>
    </xf>
    <xf numFmtId="0" fontId="2" fillId="0" borderId="2" xfId="1" applyFont="1" applyBorder="1" applyAlignment="1" applyProtection="1">
      <alignment horizontal="left" vertical="center" wrapText="1"/>
      <protection locked="0"/>
    </xf>
    <xf numFmtId="0" fontId="2" fillId="0" borderId="2" xfId="1" applyFont="1" applyBorder="1" applyAlignment="1" applyProtection="1">
      <alignment horizontal="left" vertical="center"/>
      <protection locked="0"/>
    </xf>
    <xf numFmtId="0" fontId="2" fillId="3" borderId="7" xfId="0" applyFont="1" applyFill="1" applyBorder="1" applyAlignment="1" applyProtection="1">
      <alignment vertical="center" wrapText="1"/>
      <protection locked="0"/>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textRotation="90" wrapText="1"/>
    </xf>
    <xf numFmtId="0" fontId="5" fillId="2" borderId="11" xfId="0" applyFont="1" applyFill="1" applyBorder="1" applyAlignment="1">
      <alignment horizontal="center" vertical="center" textRotation="90" wrapText="1"/>
    </xf>
    <xf numFmtId="0" fontId="2" fillId="2" borderId="7" xfId="0" applyFont="1" applyFill="1" applyBorder="1" applyAlignment="1" applyProtection="1">
      <alignment horizontal="left" vertical="center" wrapText="1" readingOrder="1"/>
      <protection locked="0"/>
    </xf>
    <xf numFmtId="0" fontId="1" fillId="0" borderId="7" xfId="1" applyFont="1" applyFill="1" applyBorder="1" applyAlignment="1" applyProtection="1">
      <alignment horizontal="center" vertical="center"/>
      <protection locked="0"/>
    </xf>
    <xf numFmtId="0" fontId="2" fillId="0" borderId="7" xfId="1" applyFont="1" applyBorder="1" applyAlignment="1" applyProtection="1">
      <alignment horizontal="center" vertical="center"/>
      <protection locked="0"/>
    </xf>
    <xf numFmtId="0" fontId="2" fillId="0" borderId="7" xfId="0" applyFont="1" applyFill="1" applyBorder="1" applyAlignment="1" applyProtection="1">
      <alignment vertical="center" wrapText="1"/>
      <protection locked="0"/>
    </xf>
    <xf numFmtId="164" fontId="2" fillId="0" borderId="21" xfId="0" applyNumberFormat="1" applyFont="1" applyFill="1" applyBorder="1" applyAlignment="1" applyProtection="1">
      <alignment horizontal="center" vertical="center"/>
      <protection locked="0"/>
    </xf>
    <xf numFmtId="164" fontId="2" fillId="0" borderId="7" xfId="0" applyNumberFormat="1" applyFont="1" applyFill="1" applyBorder="1" applyAlignment="1" applyProtection="1">
      <alignment horizontal="center" vertical="center"/>
      <protection locked="0"/>
    </xf>
    <xf numFmtId="164" fontId="2" fillId="3" borderId="2" xfId="0" applyNumberFormat="1" applyFont="1" applyFill="1" applyBorder="1" applyAlignment="1" applyProtection="1">
      <alignment horizontal="left" vertical="center" wrapText="1"/>
      <protection locked="0"/>
    </xf>
    <xf numFmtId="0" fontId="2" fillId="3" borderId="21" xfId="0" applyFont="1" applyFill="1" applyBorder="1" applyAlignment="1" applyProtection="1">
      <alignment vertical="center" wrapText="1"/>
      <protection locked="0"/>
    </xf>
    <xf numFmtId="0" fontId="2" fillId="3" borderId="7" xfId="0" applyNumberFormat="1" applyFont="1" applyFill="1" applyBorder="1" applyAlignment="1" applyProtection="1">
      <alignment vertical="center" wrapText="1"/>
      <protection locked="0"/>
    </xf>
    <xf numFmtId="1" fontId="2" fillId="3" borderId="7" xfId="0" applyNumberFormat="1" applyFont="1" applyFill="1" applyBorder="1" applyAlignment="1" applyProtection="1">
      <alignment horizontal="center" vertical="center" wrapText="1"/>
      <protection locked="0"/>
    </xf>
    <xf numFmtId="164" fontId="2" fillId="3" borderId="7" xfId="0" applyNumberFormat="1" applyFont="1" applyFill="1" applyBorder="1" applyAlignment="1" applyProtection="1">
      <alignment horizontal="center" vertical="center" wrapText="1"/>
      <protection locked="0"/>
    </xf>
    <xf numFmtId="0" fontId="2" fillId="3" borderId="7"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0" borderId="2" xfId="0" applyNumberFormat="1" applyFont="1" applyBorder="1" applyAlignment="1" applyProtection="1">
      <alignment horizontal="left" vertical="center" wrapText="1"/>
      <protection locked="0"/>
    </xf>
    <xf numFmtId="0" fontId="2" fillId="0" borderId="21" xfId="1" applyFont="1" applyFill="1" applyBorder="1" applyAlignment="1" applyProtection="1">
      <alignment vertical="center" wrapText="1"/>
      <protection locked="0"/>
    </xf>
    <xf numFmtId="0" fontId="2" fillId="2" borderId="21" xfId="0" applyNumberFormat="1" applyFont="1" applyFill="1" applyBorder="1" applyAlignment="1" applyProtection="1">
      <alignment horizontal="left" vertical="center" wrapText="1"/>
      <protection locked="0"/>
    </xf>
    <xf numFmtId="164" fontId="2" fillId="0" borderId="21" xfId="1" applyNumberFormat="1" applyFont="1" applyFill="1" applyBorder="1" applyAlignment="1" applyProtection="1">
      <alignment horizontal="center" vertical="center" wrapText="1"/>
      <protection locked="0"/>
    </xf>
    <xf numFmtId="49" fontId="2" fillId="2" borderId="2" xfId="0" applyNumberFormat="1" applyFont="1" applyFill="1" applyBorder="1" applyAlignment="1" applyProtection="1">
      <alignment horizontal="left" vertical="center" wrapText="1"/>
      <protection locked="0"/>
    </xf>
    <xf numFmtId="0" fontId="2" fillId="0" borderId="7" xfId="1" applyFont="1" applyFill="1" applyBorder="1" applyAlignment="1" applyProtection="1">
      <alignment horizontal="left" vertical="center" wrapText="1"/>
      <protection locked="0"/>
    </xf>
    <xf numFmtId="0" fontId="8" fillId="2" borderId="16" xfId="0" applyNumberFormat="1" applyFont="1" applyFill="1" applyBorder="1" applyAlignment="1">
      <alignment horizontal="center" vertical="center" wrapText="1"/>
    </xf>
    <xf numFmtId="0" fontId="8" fillId="2" borderId="16" xfId="0" applyNumberFormat="1" applyFont="1" applyFill="1" applyBorder="1" applyAlignment="1">
      <alignment horizontal="center" vertical="center"/>
    </xf>
    <xf numFmtId="0" fontId="8" fillId="2" borderId="17"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11"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2" fillId="2" borderId="23" xfId="0" applyFont="1" applyFill="1" applyBorder="1" applyAlignment="1">
      <alignment horizontal="center" vertical="center"/>
    </xf>
    <xf numFmtId="0" fontId="2" fillId="2" borderId="24" xfId="0" applyFont="1" applyFill="1" applyBorder="1" applyAlignment="1" applyProtection="1">
      <alignment vertical="center" wrapText="1"/>
      <protection locked="0"/>
    </xf>
    <xf numFmtId="49" fontId="2" fillId="2" borderId="24" xfId="0" applyNumberFormat="1" applyFont="1" applyFill="1" applyBorder="1" applyAlignment="1" applyProtection="1">
      <alignment horizontal="center" vertical="center" wrapText="1"/>
      <protection locked="0"/>
    </xf>
    <xf numFmtId="0" fontId="2" fillId="2" borderId="24"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center" vertical="center" wrapText="1"/>
      <protection locked="0"/>
    </xf>
    <xf numFmtId="164" fontId="2" fillId="2" borderId="24" xfId="0" applyNumberFormat="1" applyFont="1" applyFill="1" applyBorder="1" applyAlignment="1" applyProtection="1">
      <alignment horizontal="center" vertical="center"/>
      <protection locked="0"/>
    </xf>
    <xf numFmtId="164" fontId="10" fillId="2" borderId="24" xfId="0" applyNumberFormat="1" applyFont="1" applyFill="1" applyBorder="1" applyAlignment="1" applyProtection="1">
      <alignment horizontal="center" vertical="center" wrapText="1"/>
      <protection locked="0"/>
    </xf>
    <xf numFmtId="164" fontId="2" fillId="2" borderId="24" xfId="0" applyNumberFormat="1" applyFont="1" applyFill="1" applyBorder="1" applyAlignment="1" applyProtection="1">
      <alignment horizontal="center" vertical="center" wrapText="1"/>
      <protection locked="0"/>
    </xf>
    <xf numFmtId="1" fontId="10" fillId="2" borderId="24" xfId="0" applyNumberFormat="1" applyFont="1" applyFill="1" applyBorder="1" applyAlignment="1">
      <alignment horizontal="center" vertical="center" wrapText="1"/>
    </xf>
    <xf numFmtId="164" fontId="10" fillId="2" borderId="24" xfId="0" applyNumberFormat="1" applyFont="1" applyFill="1" applyBorder="1" applyAlignment="1">
      <alignment horizontal="center" vertical="center"/>
    </xf>
    <xf numFmtId="164" fontId="10" fillId="2" borderId="24" xfId="0" applyNumberFormat="1" applyFont="1" applyFill="1" applyBorder="1" applyAlignment="1" applyProtection="1">
      <alignment horizontal="center" vertical="center"/>
      <protection locked="0"/>
    </xf>
    <xf numFmtId="164" fontId="2" fillId="2" borderId="25" xfId="0" applyNumberFormat="1" applyFont="1" applyFill="1" applyBorder="1" applyAlignment="1" applyProtection="1">
      <alignment horizontal="center" vertical="center"/>
      <protection locked="0"/>
    </xf>
    <xf numFmtId="0" fontId="2" fillId="3" borderId="24" xfId="0" applyFont="1" applyFill="1" applyBorder="1" applyAlignment="1" applyProtection="1">
      <alignment vertical="center" wrapText="1"/>
      <protection locked="0"/>
    </xf>
    <xf numFmtId="0" fontId="5" fillId="4" borderId="26" xfId="0" applyFont="1" applyFill="1" applyBorder="1" applyAlignment="1">
      <alignment horizontal="center" vertical="center" wrapText="1"/>
    </xf>
    <xf numFmtId="0" fontId="11" fillId="4" borderId="27" xfId="0" applyFont="1" applyFill="1" applyBorder="1" applyAlignment="1">
      <alignment vertical="center" wrapText="1"/>
    </xf>
    <xf numFmtId="0" fontId="11" fillId="4" borderId="27" xfId="0" applyFont="1" applyFill="1" applyBorder="1" applyAlignment="1">
      <alignment horizontal="center" vertical="center" wrapText="1"/>
    </xf>
    <xf numFmtId="164" fontId="11" fillId="4" borderId="27" xfId="0" applyNumberFormat="1" applyFont="1" applyFill="1" applyBorder="1" applyAlignment="1">
      <alignment horizontal="center" vertical="center" wrapText="1"/>
    </xf>
    <xf numFmtId="1" fontId="11" fillId="4" borderId="27" xfId="0" applyNumberFormat="1" applyFont="1" applyFill="1" applyBorder="1" applyAlignment="1">
      <alignment horizontal="center" vertical="center" wrapText="1"/>
    </xf>
    <xf numFmtId="164" fontId="11" fillId="4" borderId="28" xfId="0" applyNumberFormat="1" applyFont="1" applyFill="1" applyBorder="1" applyAlignment="1">
      <alignment horizontal="center" vertical="center" wrapText="1"/>
    </xf>
    <xf numFmtId="0" fontId="1" fillId="0" borderId="0" xfId="0" applyFont="1" applyProtection="1">
      <protection locked="0"/>
    </xf>
    <xf numFmtId="0" fontId="2" fillId="0" borderId="2" xfId="2" applyFont="1" applyFill="1" applyBorder="1" applyAlignment="1">
      <alignment horizontal="center" vertical="center" wrapText="1"/>
    </xf>
    <xf numFmtId="49" fontId="2" fillId="0" borderId="2" xfId="2" applyNumberFormat="1" applyFont="1" applyFill="1" applyBorder="1" applyAlignment="1">
      <alignment horizontal="center" vertical="center" wrapText="1"/>
    </xf>
    <xf numFmtId="0" fontId="2" fillId="2" borderId="2" xfId="2" applyFont="1" applyFill="1" applyBorder="1" applyAlignment="1" applyProtection="1">
      <alignment horizontal="center" vertical="center" wrapText="1"/>
      <protection locked="0"/>
    </xf>
    <xf numFmtId="164" fontId="2" fillId="2" borderId="2" xfId="2" applyNumberFormat="1" applyFont="1" applyFill="1" applyBorder="1" applyAlignment="1" applyProtection="1">
      <alignment horizontal="center" vertical="center"/>
      <protection locked="0"/>
    </xf>
    <xf numFmtId="164" fontId="10" fillId="2" borderId="2" xfId="2" applyNumberFormat="1" applyFont="1" applyFill="1" applyBorder="1" applyAlignment="1" applyProtection="1">
      <alignment horizontal="center" vertical="center" wrapText="1"/>
      <protection locked="0"/>
    </xf>
    <xf numFmtId="164" fontId="2" fillId="2" borderId="2" xfId="2" applyNumberFormat="1" applyFont="1" applyFill="1" applyBorder="1" applyAlignment="1" applyProtection="1">
      <alignment horizontal="center" vertical="center" wrapText="1"/>
      <protection locked="0"/>
    </xf>
    <xf numFmtId="1" fontId="10" fillId="2" borderId="2" xfId="2" applyNumberFormat="1" applyFont="1" applyFill="1" applyBorder="1" applyAlignment="1">
      <alignment horizontal="center" vertical="center" wrapText="1"/>
    </xf>
    <xf numFmtId="164" fontId="10" fillId="2" borderId="2" xfId="2" applyNumberFormat="1" applyFont="1" applyFill="1" applyBorder="1" applyAlignment="1">
      <alignment horizontal="center" vertical="center"/>
    </xf>
    <xf numFmtId="164" fontId="10" fillId="2" borderId="2" xfId="2" applyNumberFormat="1" applyFont="1" applyFill="1" applyBorder="1" applyAlignment="1" applyProtection="1">
      <alignment horizontal="center" vertical="center"/>
      <protection locked="0"/>
    </xf>
    <xf numFmtId="164" fontId="2" fillId="2" borderId="5" xfId="2" applyNumberFormat="1" applyFont="1" applyFill="1" applyBorder="1" applyAlignment="1" applyProtection="1">
      <alignment horizontal="center" vertical="center"/>
      <protection locked="0"/>
    </xf>
    <xf numFmtId="0" fontId="5" fillId="2" borderId="11"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11"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49" fontId="8" fillId="2" borderId="26" xfId="0" applyNumberFormat="1" applyFont="1" applyFill="1" applyBorder="1" applyAlignment="1">
      <alignment horizontal="center" vertical="center"/>
    </xf>
    <xf numFmtId="49" fontId="9" fillId="2" borderId="27" xfId="0" applyNumberFormat="1" applyFont="1" applyFill="1" applyBorder="1" applyAlignment="1">
      <alignment horizontal="center" vertical="center" wrapText="1"/>
    </xf>
    <xf numFmtId="49" fontId="8" fillId="2" borderId="27" xfId="0" applyNumberFormat="1" applyFont="1" applyFill="1" applyBorder="1" applyAlignment="1">
      <alignment horizontal="center" vertical="center"/>
    </xf>
    <xf numFmtId="49" fontId="8" fillId="2" borderId="27" xfId="0" applyNumberFormat="1" applyFont="1" applyFill="1" applyBorder="1" applyAlignment="1">
      <alignment horizontal="center" vertical="center" wrapText="1"/>
    </xf>
    <xf numFmtId="49" fontId="8" fillId="2" borderId="28" xfId="0" applyNumberFormat="1" applyFont="1" applyFill="1" applyBorder="1" applyAlignment="1">
      <alignment horizontal="center" vertical="center" wrapText="1"/>
    </xf>
    <xf numFmtId="0" fontId="2" fillId="0" borderId="24" xfId="0" applyFont="1" applyFill="1" applyBorder="1" applyAlignment="1" applyProtection="1">
      <alignment horizontal="left" vertical="center" wrapText="1"/>
      <protection locked="0"/>
    </xf>
    <xf numFmtId="0" fontId="2" fillId="0" borderId="24" xfId="0" applyFont="1" applyFill="1" applyBorder="1" applyAlignment="1" applyProtection="1">
      <alignment vertical="center" wrapText="1"/>
      <protection locked="0"/>
    </xf>
    <xf numFmtId="0" fontId="2" fillId="0" borderId="2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left" vertical="center" wrapText="1"/>
      <protection locked="0"/>
    </xf>
    <xf numFmtId="0" fontId="2" fillId="0" borderId="29"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left" vertical="center" wrapText="1"/>
      <protection locked="0"/>
    </xf>
    <xf numFmtId="0" fontId="2" fillId="0" borderId="11"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164" fontId="2" fillId="0" borderId="11" xfId="0" applyNumberFormat="1" applyFont="1" applyFill="1" applyBorder="1" applyAlignment="1" applyProtection="1">
      <alignment horizontal="left" vertical="center" wrapText="1"/>
      <protection locked="0"/>
    </xf>
    <xf numFmtId="0" fontId="2" fillId="0" borderId="11" xfId="0" applyFont="1" applyFill="1" applyBorder="1" applyAlignment="1" applyProtection="1">
      <alignment vertical="center" wrapText="1"/>
      <protection locked="0"/>
    </xf>
    <xf numFmtId="0" fontId="2" fillId="0" borderId="0" xfId="0" applyFont="1" applyAlignment="1">
      <alignment horizontal="center" vertical="center"/>
    </xf>
    <xf numFmtId="0" fontId="2" fillId="0" borderId="0" xfId="0" applyFont="1" applyProtection="1">
      <protection locked="0"/>
    </xf>
    <xf numFmtId="0" fontId="2" fillId="0" borderId="0" xfId="0" applyFont="1" applyBorder="1" applyProtection="1">
      <protection locked="0"/>
    </xf>
    <xf numFmtId="0" fontId="2" fillId="0" borderId="0" xfId="0" applyFont="1" applyBorder="1"/>
    <xf numFmtId="0" fontId="2" fillId="0" borderId="2" xfId="1" applyFont="1" applyBorder="1" applyAlignment="1" applyProtection="1">
      <alignment vertical="center" wrapText="1"/>
      <protection locked="0"/>
    </xf>
    <xf numFmtId="0" fontId="16" fillId="0" borderId="0" xfId="0" applyFont="1" applyAlignment="1">
      <alignment vertical="top"/>
    </xf>
    <xf numFmtId="0" fontId="17" fillId="0" borderId="0" xfId="0" applyFont="1" applyAlignment="1" applyProtection="1">
      <alignment vertical="top"/>
      <protection locked="0"/>
    </xf>
    <xf numFmtId="0" fontId="18" fillId="0" borderId="0" xfId="0" applyFont="1" applyAlignment="1" applyProtection="1">
      <alignment horizontal="center" vertical="top"/>
      <protection locked="0"/>
    </xf>
    <xf numFmtId="164" fontId="2" fillId="3" borderId="2" xfId="0" applyNumberFormat="1" applyFont="1" applyFill="1" applyBorder="1" applyAlignment="1" applyProtection="1">
      <alignment horizontal="center" vertical="center" wrapText="1"/>
      <protection locked="0"/>
    </xf>
    <xf numFmtId="164" fontId="2" fillId="3" borderId="2" xfId="0" applyNumberFormat="1" applyFont="1" applyFill="1" applyBorder="1" applyAlignment="1" applyProtection="1">
      <alignment horizontal="center" vertical="center"/>
      <protection locked="0"/>
    </xf>
    <xf numFmtId="164" fontId="2" fillId="3" borderId="5" xfId="0" applyNumberFormat="1" applyFont="1" applyFill="1" applyBorder="1" applyAlignment="1" applyProtection="1">
      <alignment horizontal="center" vertical="center"/>
      <protection locked="0"/>
    </xf>
    <xf numFmtId="164" fontId="2" fillId="3" borderId="7" xfId="0" applyNumberFormat="1" applyFont="1" applyFill="1" applyBorder="1" applyAlignment="1" applyProtection="1">
      <alignment horizontal="center" vertical="center"/>
      <protection locked="0"/>
    </xf>
    <xf numFmtId="164" fontId="2" fillId="3" borderId="10" xfId="0" applyNumberFormat="1" applyFont="1" applyFill="1" applyBorder="1" applyAlignment="1" applyProtection="1">
      <alignment horizontal="center" vertical="center"/>
      <protection locked="0"/>
    </xf>
    <xf numFmtId="1" fontId="10" fillId="3" borderId="7" xfId="0" applyNumberFormat="1" applyFont="1" applyFill="1" applyBorder="1" applyAlignment="1" applyProtection="1">
      <alignment horizontal="center" vertical="center" wrapText="1"/>
      <protection locked="0"/>
    </xf>
    <xf numFmtId="164" fontId="10" fillId="3" borderId="7" xfId="0" applyNumberFormat="1" applyFont="1" applyFill="1" applyBorder="1" applyAlignment="1" applyProtection="1">
      <alignment horizontal="center" vertical="center" wrapText="1"/>
      <protection locked="0"/>
    </xf>
    <xf numFmtId="1" fontId="2" fillId="3" borderId="7" xfId="0" applyNumberFormat="1" applyFont="1" applyFill="1" applyBorder="1" applyAlignment="1" applyProtection="1">
      <alignment horizontal="center" vertical="center"/>
      <protection locked="0"/>
    </xf>
    <xf numFmtId="164" fontId="10" fillId="3" borderId="7" xfId="0" applyNumberFormat="1" applyFont="1" applyFill="1" applyBorder="1" applyAlignment="1" applyProtection="1">
      <alignment horizontal="center" vertical="center"/>
      <protection locked="0"/>
    </xf>
    <xf numFmtId="164" fontId="2" fillId="3" borderId="21" xfId="0" applyNumberFormat="1" applyFont="1" applyFill="1" applyBorder="1" applyAlignment="1" applyProtection="1">
      <alignment horizontal="center" vertical="center" wrapText="1"/>
      <protection locked="0"/>
    </xf>
    <xf numFmtId="164" fontId="2" fillId="3" borderId="21" xfId="0" applyNumberFormat="1" applyFont="1" applyFill="1" applyBorder="1" applyAlignment="1" applyProtection="1">
      <alignment horizontal="center" vertical="center"/>
      <protection locked="0"/>
    </xf>
    <xf numFmtId="164" fontId="10" fillId="3" borderId="21" xfId="0" applyNumberFormat="1" applyFont="1" applyFill="1" applyBorder="1" applyAlignment="1" applyProtection="1">
      <alignment horizontal="center" vertical="center"/>
      <protection locked="0"/>
    </xf>
    <xf numFmtId="164" fontId="2" fillId="3" borderId="22" xfId="0" applyNumberFormat="1" applyFont="1" applyFill="1" applyBorder="1" applyAlignment="1" applyProtection="1">
      <alignment horizontal="center" vertical="center"/>
      <protection locked="0"/>
    </xf>
    <xf numFmtId="0" fontId="5" fillId="2" borderId="11"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7" xfId="0" applyFont="1" applyFill="1" applyBorder="1" applyAlignment="1">
      <alignment horizontal="center" vertical="center" wrapText="1"/>
    </xf>
    <xf numFmtId="0" fontId="19" fillId="2" borderId="2" xfId="0" applyFont="1" applyFill="1" applyBorder="1" applyAlignment="1" applyProtection="1">
      <alignment vertical="center" wrapText="1"/>
      <protection locked="0"/>
    </xf>
    <xf numFmtId="164" fontId="2" fillId="0" borderId="0" xfId="0" applyNumberFormat="1" applyFont="1"/>
    <xf numFmtId="164" fontId="2" fillId="0" borderId="0" xfId="0" applyNumberFormat="1" applyFont="1" applyBorder="1"/>
    <xf numFmtId="164" fontId="2" fillId="0" borderId="0" xfId="0" applyNumberFormat="1" applyFont="1" applyBorder="1" applyProtection="1">
      <protection locked="0"/>
    </xf>
    <xf numFmtId="0" fontId="2" fillId="3" borderId="2" xfId="0" applyFont="1" applyFill="1" applyBorder="1" applyAlignment="1" applyProtection="1">
      <alignment vertical="center" wrapText="1"/>
      <protection locked="0"/>
    </xf>
    <xf numFmtId="0" fontId="1" fillId="3" borderId="2" xfId="0" applyFont="1" applyFill="1" applyBorder="1" applyAlignment="1" applyProtection="1">
      <alignment horizontal="center" vertical="center" wrapText="1"/>
      <protection locked="0"/>
    </xf>
    <xf numFmtId="49" fontId="1" fillId="3" borderId="2"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vertical="top" wrapText="1"/>
      <protection locked="0"/>
    </xf>
    <xf numFmtId="0" fontId="1" fillId="3" borderId="21" xfId="0" applyFont="1" applyFill="1" applyBorder="1" applyAlignment="1" applyProtection="1">
      <alignment horizontal="center" vertical="center" wrapText="1"/>
      <protection locked="0"/>
    </xf>
    <xf numFmtId="49" fontId="1" fillId="3" borderId="21" xfId="0" applyNumberFormat="1" applyFont="1" applyFill="1" applyBorder="1" applyAlignment="1" applyProtection="1">
      <alignment horizontal="center" vertical="center" wrapText="1"/>
      <protection locked="0"/>
    </xf>
    <xf numFmtId="0" fontId="1" fillId="3" borderId="21" xfId="0" applyFont="1" applyFill="1" applyBorder="1" applyAlignment="1" applyProtection="1">
      <alignment vertical="top" wrapText="1"/>
      <protection locked="0"/>
    </xf>
    <xf numFmtId="0" fontId="2" fillId="2" borderId="24" xfId="0" applyFont="1" applyFill="1" applyBorder="1" applyAlignment="1" applyProtection="1">
      <alignment horizontal="left" vertical="top" wrapText="1"/>
      <protection locked="0"/>
    </xf>
    <xf numFmtId="0" fontId="2" fillId="2" borderId="24" xfId="0" applyNumberFormat="1" applyFont="1" applyFill="1" applyBorder="1" applyAlignment="1" applyProtection="1">
      <alignment horizontal="left" vertical="center" wrapText="1"/>
      <protection locked="0"/>
    </xf>
    <xf numFmtId="0" fontId="2" fillId="2" borderId="24" xfId="0" applyNumberFormat="1" applyFont="1" applyFill="1" applyBorder="1" applyAlignment="1" applyProtection="1">
      <alignment vertical="center" wrapText="1"/>
      <protection locked="0"/>
    </xf>
    <xf numFmtId="0" fontId="5" fillId="2" borderId="7" xfId="0" applyFont="1" applyFill="1" applyBorder="1" applyAlignment="1">
      <alignment horizontal="center" vertical="center" wrapText="1"/>
    </xf>
    <xf numFmtId="0" fontId="5" fillId="2" borderId="11" xfId="0" applyFont="1" applyFill="1" applyBorder="1" applyAlignment="1">
      <alignment horizontal="center" vertical="center" textRotation="90" wrapText="1"/>
    </xf>
    <xf numFmtId="0" fontId="5" fillId="2" borderId="29" xfId="0" applyFont="1" applyFill="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11" xfId="0" applyFont="1" applyBorder="1" applyAlignment="1">
      <alignment horizontal="center" vertical="center" textRotation="90" wrapText="1"/>
    </xf>
    <xf numFmtId="0" fontId="5" fillId="0" borderId="7"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2" borderId="7"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pplyProtection="1">
      <alignment horizontal="center" vertical="center"/>
      <protection locked="0"/>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textRotation="90" wrapText="1"/>
    </xf>
    <xf numFmtId="164" fontId="2" fillId="0" borderId="29" xfId="0" applyNumberFormat="1" applyFont="1" applyFill="1" applyBorder="1" applyAlignment="1" applyProtection="1">
      <alignment horizontal="left" vertical="center" wrapText="1"/>
      <protection locked="0"/>
    </xf>
    <xf numFmtId="164" fontId="2" fillId="0" borderId="24" xfId="0" applyNumberFormat="1" applyFont="1" applyFill="1" applyBorder="1" applyAlignment="1" applyProtection="1">
      <alignment horizontal="left" vertical="center" wrapText="1"/>
      <protection locked="0"/>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50"/>
  <sheetViews>
    <sheetView tabSelected="1"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849</v>
      </c>
      <c r="B8" s="225"/>
      <c r="C8" s="225"/>
      <c r="D8" s="225"/>
      <c r="E8" s="225"/>
      <c r="F8" s="225"/>
      <c r="G8" s="225"/>
    </row>
    <row r="9" spans="1:150" ht="17.25" x14ac:dyDescent="0.25">
      <c r="A9" s="5" t="s">
        <v>917</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46"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04"/>
      <c r="L14" s="204"/>
      <c r="M14" s="204"/>
      <c r="N14" s="204"/>
      <c r="O14" s="204"/>
      <c r="P14" s="204"/>
      <c r="Q14" s="204"/>
      <c r="R14" s="204"/>
      <c r="S14" s="204"/>
      <c r="T14" s="204"/>
      <c r="U14" s="204"/>
      <c r="V14" s="206"/>
      <c r="W14" s="9" t="s">
        <v>50</v>
      </c>
      <c r="X14" s="208"/>
      <c r="Y14" s="9" t="s">
        <v>51</v>
      </c>
      <c r="Z14" s="9" t="s">
        <v>52</v>
      </c>
      <c r="AA14" s="208"/>
      <c r="AB14" s="148" t="s">
        <v>53</v>
      </c>
      <c r="AC14" s="148" t="s">
        <v>54</v>
      </c>
      <c r="AD14" s="148" t="s">
        <v>55</v>
      </c>
      <c r="AE14" s="148" t="s">
        <v>56</v>
      </c>
      <c r="AF14" s="148" t="s">
        <v>57</v>
      </c>
      <c r="AG14" s="148" t="s">
        <v>56</v>
      </c>
      <c r="AH14" s="148" t="s">
        <v>57</v>
      </c>
      <c r="AI14" s="148" t="s">
        <v>56</v>
      </c>
      <c r="AJ14" s="148" t="s">
        <v>57</v>
      </c>
      <c r="AK14" s="147" t="s">
        <v>58</v>
      </c>
      <c r="AL14" s="147" t="s">
        <v>59</v>
      </c>
      <c r="AM14" s="147" t="s">
        <v>58</v>
      </c>
      <c r="AN14" s="147" t="s">
        <v>59</v>
      </c>
      <c r="AO14" s="147" t="s">
        <v>58</v>
      </c>
      <c r="AP14" s="147" t="s">
        <v>59</v>
      </c>
      <c r="AQ14" s="147" t="s">
        <v>58</v>
      </c>
      <c r="AR14" s="147" t="s">
        <v>59</v>
      </c>
      <c r="AS14" s="147" t="s">
        <v>58</v>
      </c>
      <c r="AT14" s="147" t="s">
        <v>59</v>
      </c>
      <c r="AU14" s="147" t="s">
        <v>58</v>
      </c>
      <c r="AV14" s="147" t="s">
        <v>59</v>
      </c>
      <c r="AW14" s="147" t="s">
        <v>58</v>
      </c>
      <c r="AX14" s="147" t="s">
        <v>59</v>
      </c>
      <c r="AY14" s="217"/>
      <c r="AZ14" s="217"/>
      <c r="BA14" s="217"/>
      <c r="BB14" s="12" t="s">
        <v>275</v>
      </c>
      <c r="BC14" s="12" t="s">
        <v>276</v>
      </c>
      <c r="BD14" s="12" t="s">
        <v>60</v>
      </c>
      <c r="BE14" s="147" t="s">
        <v>32</v>
      </c>
      <c r="BF14" s="147" t="s">
        <v>33</v>
      </c>
      <c r="BG14" s="147" t="s">
        <v>32</v>
      </c>
      <c r="BH14" s="147" t="s">
        <v>33</v>
      </c>
      <c r="BI14" s="147" t="s">
        <v>32</v>
      </c>
      <c r="BJ14" s="147" t="s">
        <v>33</v>
      </c>
      <c r="BK14" s="147" t="s">
        <v>32</v>
      </c>
      <c r="BL14" s="147" t="s">
        <v>33</v>
      </c>
      <c r="BM14" s="147" t="s">
        <v>32</v>
      </c>
      <c r="BN14" s="147" t="s">
        <v>33</v>
      </c>
      <c r="BO14" s="147" t="s">
        <v>32</v>
      </c>
      <c r="BP14" s="147" t="s">
        <v>33</v>
      </c>
      <c r="BQ14" s="147" t="s">
        <v>32</v>
      </c>
      <c r="BR14" s="147" t="s">
        <v>33</v>
      </c>
      <c r="BS14" s="147" t="s">
        <v>32</v>
      </c>
      <c r="BT14" s="147" t="s">
        <v>33</v>
      </c>
      <c r="BU14" s="147" t="s">
        <v>32</v>
      </c>
      <c r="BV14" s="147" t="s">
        <v>33</v>
      </c>
      <c r="BW14" s="147"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67.5" x14ac:dyDescent="0.25">
      <c r="A16" s="21">
        <v>1</v>
      </c>
      <c r="B16" s="22" t="s">
        <v>850</v>
      </c>
      <c r="C16" s="25" t="s">
        <v>851</v>
      </c>
      <c r="D16" s="25" t="s">
        <v>852</v>
      </c>
      <c r="E16" s="25" t="s">
        <v>853</v>
      </c>
      <c r="F16" s="25" t="s">
        <v>854</v>
      </c>
      <c r="G16" s="25"/>
      <c r="H16" s="27">
        <v>16480.3</v>
      </c>
      <c r="I16" s="27">
        <v>16539</v>
      </c>
      <c r="J16" s="27">
        <v>544709.69999999995</v>
      </c>
      <c r="K16" s="27">
        <v>539450.4</v>
      </c>
      <c r="L16" s="27">
        <v>0</v>
      </c>
      <c r="M16" s="27">
        <v>0</v>
      </c>
      <c r="N16" s="27">
        <v>16041</v>
      </c>
      <c r="O16" s="27">
        <v>11071.3</v>
      </c>
      <c r="P16" s="27">
        <v>16480.3</v>
      </c>
      <c r="Q16" s="27">
        <v>16539</v>
      </c>
      <c r="R16" s="27">
        <v>544709.69999999995</v>
      </c>
      <c r="S16" s="27">
        <v>539450.4</v>
      </c>
      <c r="T16" s="27">
        <v>16041</v>
      </c>
      <c r="U16" s="27">
        <v>11071.3</v>
      </c>
      <c r="V16" s="27">
        <v>0</v>
      </c>
      <c r="W16" s="27">
        <v>0</v>
      </c>
      <c r="X16" s="172">
        <v>7856.9</v>
      </c>
      <c r="Y16" s="27">
        <v>7856.9</v>
      </c>
      <c r="Z16" s="27">
        <v>0</v>
      </c>
      <c r="AA16" s="28">
        <f>AB16+AC16+AD16</f>
        <v>111</v>
      </c>
      <c r="AB16" s="25">
        <v>12</v>
      </c>
      <c r="AC16" s="25">
        <v>38</v>
      </c>
      <c r="AD16" s="25">
        <v>61</v>
      </c>
      <c r="AE16" s="27">
        <v>124.9</v>
      </c>
      <c r="AF16" s="27">
        <v>142.30000000000001</v>
      </c>
      <c r="AG16" s="27">
        <v>103.6</v>
      </c>
      <c r="AH16" s="27">
        <v>106.7</v>
      </c>
      <c r="AI16" s="27">
        <v>88.5</v>
      </c>
      <c r="AJ16" s="27">
        <v>99.8</v>
      </c>
      <c r="AK16" s="29">
        <f>AM16+AO16+AQ16</f>
        <v>376885</v>
      </c>
      <c r="AL16" s="29">
        <f>AN16+AP16+AR16</f>
        <v>360980.83</v>
      </c>
      <c r="AM16" s="27">
        <v>375988.6</v>
      </c>
      <c r="AN16" s="27">
        <v>360084.87</v>
      </c>
      <c r="AO16" s="27">
        <v>0</v>
      </c>
      <c r="AP16" s="27">
        <v>0</v>
      </c>
      <c r="AQ16" s="27">
        <v>896.4</v>
      </c>
      <c r="AR16" s="27">
        <v>895.96</v>
      </c>
      <c r="AS16" s="29">
        <f>AU16+AW16</f>
        <v>383236.2</v>
      </c>
      <c r="AT16" s="29">
        <f>AV16+AX16</f>
        <v>359455.5</v>
      </c>
      <c r="AU16" s="173">
        <v>383236.2</v>
      </c>
      <c r="AV16" s="30">
        <v>359455.5</v>
      </c>
      <c r="AW16" s="27">
        <v>0</v>
      </c>
      <c r="AX16" s="27">
        <v>0</v>
      </c>
      <c r="AY16" s="27">
        <v>290.60000000000002</v>
      </c>
      <c r="AZ16" s="27">
        <v>179.2</v>
      </c>
      <c r="BA16" s="29">
        <f>AY16-AZ16</f>
        <v>111.40000000000003</v>
      </c>
      <c r="BB16" s="30">
        <v>111.4</v>
      </c>
      <c r="BC16" s="27">
        <v>0</v>
      </c>
      <c r="BD16" s="27">
        <v>0</v>
      </c>
      <c r="BE16" s="29">
        <f>BG16+BI16+BK16+BM16</f>
        <v>0</v>
      </c>
      <c r="BF16" s="29">
        <f>BH16+BJ16+BL16+BN16</f>
        <v>0</v>
      </c>
      <c r="BG16" s="27"/>
      <c r="BH16" s="27"/>
      <c r="BI16" s="27"/>
      <c r="BJ16" s="27"/>
      <c r="BK16" s="27"/>
      <c r="BL16" s="27"/>
      <c r="BM16" s="27"/>
      <c r="BN16" s="27"/>
      <c r="BO16" s="29">
        <f>BQ16+BS16+BU16</f>
        <v>0</v>
      </c>
      <c r="BP16" s="29">
        <f>BR16+BT16+BV16</f>
        <v>0</v>
      </c>
      <c r="BQ16" s="27"/>
      <c r="BR16" s="27"/>
      <c r="BS16" s="27"/>
      <c r="BT16" s="27"/>
      <c r="BU16" s="27"/>
      <c r="BV16" s="27"/>
      <c r="BW16" s="173">
        <v>6864.2</v>
      </c>
      <c r="BX16" s="174">
        <v>7876.5</v>
      </c>
    </row>
    <row r="17" spans="1:76" s="7" customFormat="1" ht="175.5" x14ac:dyDescent="0.25">
      <c r="A17" s="58">
        <v>2</v>
      </c>
      <c r="B17" s="32" t="s">
        <v>855</v>
      </c>
      <c r="C17" s="35" t="s">
        <v>856</v>
      </c>
      <c r="D17" s="35" t="s">
        <v>852</v>
      </c>
      <c r="E17" s="34" t="s">
        <v>857</v>
      </c>
      <c r="F17" s="35" t="s">
        <v>858</v>
      </c>
      <c r="G17" s="35"/>
      <c r="H17" s="38">
        <v>151337.20000000001</v>
      </c>
      <c r="I17" s="38">
        <v>11043.9</v>
      </c>
      <c r="J17" s="38">
        <v>1428866.1</v>
      </c>
      <c r="K17" s="38">
        <v>1490258.8</v>
      </c>
      <c r="L17" s="97">
        <v>0</v>
      </c>
      <c r="M17" s="97">
        <v>399</v>
      </c>
      <c r="N17" s="38">
        <v>17699.599999999999</v>
      </c>
      <c r="O17" s="38">
        <v>24619.599999999999</v>
      </c>
      <c r="P17" s="38">
        <v>151337.20000000001</v>
      </c>
      <c r="Q17" s="38">
        <v>0</v>
      </c>
      <c r="R17" s="38">
        <v>1428866.1</v>
      </c>
      <c r="S17" s="38">
        <v>1515990.65</v>
      </c>
      <c r="T17" s="38">
        <v>17699.599999999999</v>
      </c>
      <c r="U17" s="38">
        <v>10330.65</v>
      </c>
      <c r="V17" s="38">
        <v>8183.7</v>
      </c>
      <c r="W17" s="97">
        <v>0</v>
      </c>
      <c r="X17" s="97">
        <v>4527</v>
      </c>
      <c r="Y17" s="97">
        <v>3402</v>
      </c>
      <c r="Z17" s="97">
        <v>0</v>
      </c>
      <c r="AA17" s="39">
        <f t="shared" ref="AA17:AA32" si="0">AB17+AC17+AD17</f>
        <v>143</v>
      </c>
      <c r="AB17" s="99">
        <v>11</v>
      </c>
      <c r="AC17" s="99">
        <v>42</v>
      </c>
      <c r="AD17" s="99">
        <v>90</v>
      </c>
      <c r="AE17" s="97">
        <v>195</v>
      </c>
      <c r="AF17" s="97">
        <v>195</v>
      </c>
      <c r="AG17" s="97">
        <v>149</v>
      </c>
      <c r="AH17" s="97">
        <v>149</v>
      </c>
      <c r="AI17" s="97">
        <v>145</v>
      </c>
      <c r="AJ17" s="97">
        <v>145</v>
      </c>
      <c r="AK17" s="40">
        <f t="shared" ref="AK17:AL32" si="1">AM17+AO17+AQ17</f>
        <v>427551.9</v>
      </c>
      <c r="AL17" s="40">
        <f t="shared" si="1"/>
        <v>401159</v>
      </c>
      <c r="AM17" s="97">
        <v>427551.9</v>
      </c>
      <c r="AN17" s="97">
        <v>401159</v>
      </c>
      <c r="AO17" s="97">
        <v>0</v>
      </c>
      <c r="AP17" s="97">
        <v>0</v>
      </c>
      <c r="AQ17" s="97">
        <v>0</v>
      </c>
      <c r="AR17" s="97">
        <v>0</v>
      </c>
      <c r="AS17" s="40">
        <f t="shared" ref="AS17:AT32" si="2">AU17+AW17</f>
        <v>436370.4</v>
      </c>
      <c r="AT17" s="40">
        <f t="shared" si="2"/>
        <v>409025.2</v>
      </c>
      <c r="AU17" s="175">
        <v>436370.4</v>
      </c>
      <c r="AV17" s="175">
        <v>409025.2</v>
      </c>
      <c r="AW17" s="97"/>
      <c r="AX17" s="97"/>
      <c r="AY17" s="97"/>
      <c r="AZ17" s="97"/>
      <c r="BA17" s="40">
        <f t="shared" ref="BA17:BA32" si="3">AY17-AZ17</f>
        <v>0</v>
      </c>
      <c r="BB17" s="97"/>
      <c r="BC17" s="97"/>
      <c r="BD17" s="97"/>
      <c r="BE17" s="40">
        <f t="shared" ref="BE17:BF32" si="4">BG17+BI17+BK17+BM17</f>
        <v>24337.1</v>
      </c>
      <c r="BF17" s="40">
        <f t="shared" si="4"/>
        <v>10330.700000000001</v>
      </c>
      <c r="BG17" s="97"/>
      <c r="BH17" s="97"/>
      <c r="BI17" s="97">
        <v>15725.3</v>
      </c>
      <c r="BJ17" s="97">
        <v>0</v>
      </c>
      <c r="BK17" s="97"/>
      <c r="BL17" s="97"/>
      <c r="BM17" s="97">
        <v>8611.7999999999993</v>
      </c>
      <c r="BN17" s="97">
        <v>10330.700000000001</v>
      </c>
      <c r="BO17" s="40">
        <f t="shared" ref="BO17:BP32" si="5">BQ17+BS17+BU17</f>
        <v>0</v>
      </c>
      <c r="BP17" s="40">
        <f t="shared" si="5"/>
        <v>128</v>
      </c>
      <c r="BQ17" s="175"/>
      <c r="BR17" s="175"/>
      <c r="BS17" s="175"/>
      <c r="BT17" s="175"/>
      <c r="BU17" s="175"/>
      <c r="BV17" s="175">
        <v>128</v>
      </c>
      <c r="BW17" s="175">
        <v>24564.3</v>
      </c>
      <c r="BX17" s="176">
        <v>952.4</v>
      </c>
    </row>
    <row r="18" spans="1:76" s="7" customFormat="1" ht="27" x14ac:dyDescent="0.25">
      <c r="A18" s="58">
        <v>3</v>
      </c>
      <c r="B18" s="32" t="s">
        <v>859</v>
      </c>
      <c r="C18" s="32" t="s">
        <v>860</v>
      </c>
      <c r="D18" s="35" t="s">
        <v>861</v>
      </c>
      <c r="E18" s="34" t="s">
        <v>862</v>
      </c>
      <c r="F18" s="34" t="s">
        <v>863</v>
      </c>
      <c r="G18" s="32"/>
      <c r="H18" s="38">
        <v>0</v>
      </c>
      <c r="I18" s="38">
        <v>2522.1999999999998</v>
      </c>
      <c r="J18" s="38">
        <v>0</v>
      </c>
      <c r="K18" s="38">
        <v>2522.1999999999998</v>
      </c>
      <c r="L18" s="97"/>
      <c r="M18" s="97"/>
      <c r="N18" s="38"/>
      <c r="O18" s="38"/>
      <c r="P18" s="38"/>
      <c r="Q18" s="38">
        <v>2522.1999999999998</v>
      </c>
      <c r="R18" s="38"/>
      <c r="S18" s="38">
        <v>2522.1999999999998</v>
      </c>
      <c r="T18" s="38"/>
      <c r="U18" s="38">
        <v>0</v>
      </c>
      <c r="V18" s="38">
        <v>3.9</v>
      </c>
      <c r="W18" s="97">
        <v>0</v>
      </c>
      <c r="X18" s="97">
        <v>1455.2</v>
      </c>
      <c r="Y18" s="97">
        <v>1455.2</v>
      </c>
      <c r="Z18" s="97">
        <v>0</v>
      </c>
      <c r="AA18" s="39">
        <f t="shared" si="0"/>
        <v>50</v>
      </c>
      <c r="AB18" s="99">
        <v>7</v>
      </c>
      <c r="AC18" s="99">
        <v>29</v>
      </c>
      <c r="AD18" s="99">
        <v>14</v>
      </c>
      <c r="AE18" s="97">
        <v>113.1</v>
      </c>
      <c r="AF18" s="97">
        <v>113.1</v>
      </c>
      <c r="AG18" s="97">
        <v>91.44</v>
      </c>
      <c r="AH18" s="97">
        <v>91.44</v>
      </c>
      <c r="AI18" s="97">
        <v>74.59</v>
      </c>
      <c r="AJ18" s="97">
        <v>74.59</v>
      </c>
      <c r="AK18" s="40">
        <f t="shared" si="1"/>
        <v>87284.5</v>
      </c>
      <c r="AL18" s="40">
        <f t="shared" si="1"/>
        <v>51802</v>
      </c>
      <c r="AM18" s="97">
        <v>87284.5</v>
      </c>
      <c r="AN18" s="97">
        <v>51802</v>
      </c>
      <c r="AO18" s="97">
        <v>0</v>
      </c>
      <c r="AP18" s="97">
        <v>0</v>
      </c>
      <c r="AQ18" s="97">
        <v>0</v>
      </c>
      <c r="AR18" s="97">
        <v>0</v>
      </c>
      <c r="AS18" s="40">
        <f t="shared" si="2"/>
        <v>87284.5</v>
      </c>
      <c r="AT18" s="40">
        <f t="shared" si="2"/>
        <v>47272.3</v>
      </c>
      <c r="AU18" s="175">
        <v>87284.5</v>
      </c>
      <c r="AV18" s="175">
        <f>48346.9-1074.6</f>
        <v>47272.3</v>
      </c>
      <c r="AW18" s="97"/>
      <c r="AX18" s="97"/>
      <c r="AY18" s="97"/>
      <c r="AZ18" s="97"/>
      <c r="BA18" s="40">
        <f t="shared" si="3"/>
        <v>0</v>
      </c>
      <c r="BB18" s="97"/>
      <c r="BC18" s="97"/>
      <c r="BD18" s="97"/>
      <c r="BE18" s="40">
        <f t="shared" si="4"/>
        <v>0</v>
      </c>
      <c r="BF18" s="40">
        <f t="shared" si="4"/>
        <v>4529.7</v>
      </c>
      <c r="BG18" s="97"/>
      <c r="BH18" s="97"/>
      <c r="BI18" s="97"/>
      <c r="BJ18" s="97">
        <v>3455.1</v>
      </c>
      <c r="BK18" s="97"/>
      <c r="BL18" s="97"/>
      <c r="BM18" s="97"/>
      <c r="BN18" s="97">
        <v>1074.5999999999999</v>
      </c>
      <c r="BO18" s="40">
        <f t="shared" si="5"/>
        <v>0</v>
      </c>
      <c r="BP18" s="40">
        <f t="shared" si="5"/>
        <v>0</v>
      </c>
      <c r="BQ18" s="175"/>
      <c r="BR18" s="175"/>
      <c r="BS18" s="175"/>
      <c r="BT18" s="175"/>
      <c r="BU18" s="175"/>
      <c r="BV18" s="175"/>
      <c r="BW18" s="175">
        <v>0</v>
      </c>
      <c r="BX18" s="176">
        <v>4529.7</v>
      </c>
    </row>
    <row r="19" spans="1:76" s="7" customFormat="1" ht="40.5" x14ac:dyDescent="0.25">
      <c r="A19" s="58">
        <v>4</v>
      </c>
      <c r="B19" s="32" t="s">
        <v>864</v>
      </c>
      <c r="C19" s="32" t="s">
        <v>865</v>
      </c>
      <c r="D19" s="35" t="s">
        <v>852</v>
      </c>
      <c r="E19" s="34" t="s">
        <v>866</v>
      </c>
      <c r="F19" s="90" t="s">
        <v>867</v>
      </c>
      <c r="G19" s="32"/>
      <c r="H19" s="38">
        <v>4826.5</v>
      </c>
      <c r="I19" s="38">
        <v>4469.3</v>
      </c>
      <c r="J19" s="38">
        <v>109143.6</v>
      </c>
      <c r="K19" s="38">
        <v>106700.9</v>
      </c>
      <c r="L19" s="38">
        <v>0</v>
      </c>
      <c r="M19" s="38"/>
      <c r="N19" s="38">
        <v>75007.3</v>
      </c>
      <c r="O19" s="38">
        <v>70946.399999999994</v>
      </c>
      <c r="P19" s="38">
        <v>25241</v>
      </c>
      <c r="Q19" s="38">
        <v>24703.7</v>
      </c>
      <c r="R19" s="38">
        <v>109143.6</v>
      </c>
      <c r="S19" s="38">
        <v>106700.9</v>
      </c>
      <c r="T19" s="38">
        <v>54592.800000000003</v>
      </c>
      <c r="U19" s="38">
        <v>50712</v>
      </c>
      <c r="V19" s="38">
        <v>38001</v>
      </c>
      <c r="W19" s="97">
        <v>0</v>
      </c>
      <c r="X19" s="38">
        <v>10601.1</v>
      </c>
      <c r="Y19" s="38">
        <v>10601.1</v>
      </c>
      <c r="Z19" s="97">
        <v>0</v>
      </c>
      <c r="AA19" s="39">
        <f t="shared" si="0"/>
        <v>444</v>
      </c>
      <c r="AB19" s="99">
        <v>18</v>
      </c>
      <c r="AC19" s="99">
        <v>144</v>
      </c>
      <c r="AD19" s="99">
        <v>282</v>
      </c>
      <c r="AE19" s="97">
        <v>181.3</v>
      </c>
      <c r="AF19" s="97">
        <v>173</v>
      </c>
      <c r="AG19" s="97">
        <v>248.8</v>
      </c>
      <c r="AH19" s="97">
        <v>154.80000000000001</v>
      </c>
      <c r="AI19" s="97">
        <v>338.8</v>
      </c>
      <c r="AJ19" s="97">
        <v>128.6</v>
      </c>
      <c r="AK19" s="40">
        <f t="shared" si="1"/>
        <v>1097572.1000000001</v>
      </c>
      <c r="AL19" s="40">
        <f t="shared" si="1"/>
        <v>1077589.7</v>
      </c>
      <c r="AM19" s="97">
        <v>1097572.1000000001</v>
      </c>
      <c r="AN19" s="97">
        <v>1077589.7</v>
      </c>
      <c r="AO19" s="97">
        <v>0</v>
      </c>
      <c r="AP19" s="97">
        <v>0</v>
      </c>
      <c r="AQ19" s="97">
        <v>0</v>
      </c>
      <c r="AR19" s="97">
        <v>0</v>
      </c>
      <c r="AS19" s="40">
        <f t="shared" si="2"/>
        <v>1110698.8</v>
      </c>
      <c r="AT19" s="40">
        <f t="shared" si="2"/>
        <v>1071389.02</v>
      </c>
      <c r="AU19" s="175">
        <v>1110698.8</v>
      </c>
      <c r="AV19" s="175">
        <v>1071389.02</v>
      </c>
      <c r="AW19" s="97">
        <v>0</v>
      </c>
      <c r="AX19" s="97">
        <v>0</v>
      </c>
      <c r="AY19" s="97">
        <v>0</v>
      </c>
      <c r="AZ19" s="97">
        <v>0</v>
      </c>
      <c r="BA19" s="40">
        <f t="shared" si="3"/>
        <v>0</v>
      </c>
      <c r="BB19" s="97"/>
      <c r="BC19" s="97"/>
      <c r="BD19" s="97"/>
      <c r="BE19" s="40">
        <f t="shared" si="4"/>
        <v>52054.3</v>
      </c>
      <c r="BF19" s="40">
        <f t="shared" si="4"/>
        <v>20438.699999999997</v>
      </c>
      <c r="BG19" s="97">
        <v>8545.9</v>
      </c>
      <c r="BH19" s="97">
        <v>8955.4</v>
      </c>
      <c r="BI19" s="97">
        <v>38238.400000000001</v>
      </c>
      <c r="BJ19" s="97">
        <v>5784.8</v>
      </c>
      <c r="BK19" s="97">
        <v>5102.8999999999996</v>
      </c>
      <c r="BL19" s="97">
        <v>5531.4</v>
      </c>
      <c r="BM19" s="97">
        <v>167.1</v>
      </c>
      <c r="BN19" s="97">
        <v>167.1</v>
      </c>
      <c r="BO19" s="40">
        <f t="shared" si="5"/>
        <v>525.80000000000007</v>
      </c>
      <c r="BP19" s="40">
        <f t="shared" si="5"/>
        <v>482.6</v>
      </c>
      <c r="BQ19" s="175">
        <v>18.8</v>
      </c>
      <c r="BR19" s="175">
        <v>4</v>
      </c>
      <c r="BS19" s="175">
        <v>150.4</v>
      </c>
      <c r="BT19" s="175">
        <v>122</v>
      </c>
      <c r="BU19" s="175">
        <v>356.6</v>
      </c>
      <c r="BV19" s="175">
        <v>356.6</v>
      </c>
      <c r="BW19" s="175">
        <v>54108.7</v>
      </c>
      <c r="BX19" s="176">
        <v>22071</v>
      </c>
    </row>
    <row r="20" spans="1:76" s="7" customFormat="1" ht="40.5" x14ac:dyDescent="0.25">
      <c r="A20" s="58">
        <v>5</v>
      </c>
      <c r="B20" s="32" t="s">
        <v>868</v>
      </c>
      <c r="C20" s="32" t="s">
        <v>869</v>
      </c>
      <c r="D20" s="35" t="s">
        <v>852</v>
      </c>
      <c r="E20" s="34" t="s">
        <v>870</v>
      </c>
      <c r="F20" s="34" t="s">
        <v>871</v>
      </c>
      <c r="G20" s="32" t="s">
        <v>872</v>
      </c>
      <c r="H20" s="38">
        <v>0</v>
      </c>
      <c r="I20" s="38">
        <v>0</v>
      </c>
      <c r="J20" s="38">
        <v>252800.6</v>
      </c>
      <c r="K20" s="38">
        <v>268212.90000000002</v>
      </c>
      <c r="L20" s="38"/>
      <c r="M20" s="38"/>
      <c r="N20" s="38">
        <v>30310.799999999999</v>
      </c>
      <c r="O20" s="38">
        <v>28875.9</v>
      </c>
      <c r="P20" s="38">
        <v>0</v>
      </c>
      <c r="Q20" s="38">
        <v>0</v>
      </c>
      <c r="R20" s="38">
        <v>252800.6</v>
      </c>
      <c r="S20" s="38">
        <v>268212.90000000002</v>
      </c>
      <c r="T20" s="38">
        <v>30310.799999999999</v>
      </c>
      <c r="U20" s="38">
        <v>28875.9</v>
      </c>
      <c r="V20" s="38">
        <v>32669.3</v>
      </c>
      <c r="W20" s="97">
        <v>0</v>
      </c>
      <c r="X20" s="38">
        <v>5269.6</v>
      </c>
      <c r="Y20" s="38">
        <v>5269.6</v>
      </c>
      <c r="Z20" s="97">
        <v>0</v>
      </c>
      <c r="AA20" s="39">
        <f t="shared" si="0"/>
        <v>122</v>
      </c>
      <c r="AB20" s="99">
        <v>9</v>
      </c>
      <c r="AC20" s="99">
        <v>39</v>
      </c>
      <c r="AD20" s="99">
        <v>74</v>
      </c>
      <c r="AE20" s="97">
        <v>181.2</v>
      </c>
      <c r="AF20" s="97">
        <v>179.6</v>
      </c>
      <c r="AG20" s="97">
        <v>171</v>
      </c>
      <c r="AH20" s="97">
        <v>158.19999999999999</v>
      </c>
      <c r="AI20" s="97">
        <v>149.4</v>
      </c>
      <c r="AJ20" s="97">
        <v>137.69999999999999</v>
      </c>
      <c r="AK20" s="40">
        <f t="shared" si="1"/>
        <v>391702.60000000003</v>
      </c>
      <c r="AL20" s="40">
        <f t="shared" si="1"/>
        <v>365901.8</v>
      </c>
      <c r="AM20" s="97">
        <v>328872.40000000002</v>
      </c>
      <c r="AN20" s="97">
        <v>308785.59999999998</v>
      </c>
      <c r="AO20" s="97">
        <v>62830.2</v>
      </c>
      <c r="AP20" s="97">
        <v>35802</v>
      </c>
      <c r="AQ20" s="97">
        <v>0</v>
      </c>
      <c r="AR20" s="97">
        <f>335.2+20979</f>
        <v>21314.2</v>
      </c>
      <c r="AS20" s="40">
        <f t="shared" si="2"/>
        <v>393899</v>
      </c>
      <c r="AT20" s="40">
        <f t="shared" si="2"/>
        <v>341296.5</v>
      </c>
      <c r="AU20" s="175">
        <v>392552</v>
      </c>
      <c r="AV20" s="175">
        <v>339949.5</v>
      </c>
      <c r="AW20" s="97">
        <v>1347</v>
      </c>
      <c r="AX20" s="97">
        <v>1347</v>
      </c>
      <c r="AY20" s="97">
        <v>1885.6</v>
      </c>
      <c r="AZ20" s="97">
        <v>339.4</v>
      </c>
      <c r="BA20" s="40">
        <f t="shared" si="3"/>
        <v>1546.1999999999998</v>
      </c>
      <c r="BB20" s="97">
        <v>154.6</v>
      </c>
      <c r="BC20" s="97">
        <v>618.5</v>
      </c>
      <c r="BD20" s="97">
        <v>773.1</v>
      </c>
      <c r="BE20" s="40">
        <f t="shared" si="4"/>
        <v>4869.1000000000004</v>
      </c>
      <c r="BF20" s="40">
        <f t="shared" si="4"/>
        <v>11127.5</v>
      </c>
      <c r="BG20" s="97">
        <v>1384.4</v>
      </c>
      <c r="BH20" s="97">
        <v>3830.8</v>
      </c>
      <c r="BI20" s="97">
        <v>3108.2</v>
      </c>
      <c r="BJ20" s="97">
        <v>7126.7</v>
      </c>
      <c r="BK20" s="97">
        <v>376.5</v>
      </c>
      <c r="BL20" s="97">
        <v>170</v>
      </c>
      <c r="BM20" s="97"/>
      <c r="BN20" s="97">
        <v>0</v>
      </c>
      <c r="BO20" s="40">
        <f t="shared" si="5"/>
        <v>0</v>
      </c>
      <c r="BP20" s="40">
        <f t="shared" si="5"/>
        <v>0</v>
      </c>
      <c r="BQ20" s="175"/>
      <c r="BR20" s="175">
        <v>0</v>
      </c>
      <c r="BS20" s="175"/>
      <c r="BT20" s="175">
        <v>0</v>
      </c>
      <c r="BU20" s="175"/>
      <c r="BV20" s="175"/>
      <c r="BW20" s="175">
        <v>42753.4</v>
      </c>
      <c r="BX20" s="176">
        <v>64250.5</v>
      </c>
    </row>
    <row r="21" spans="1:76" s="7" customFormat="1" ht="94.5" x14ac:dyDescent="0.25">
      <c r="A21" s="58">
        <v>6</v>
      </c>
      <c r="B21" s="32" t="s">
        <v>873</v>
      </c>
      <c r="C21" s="32" t="s">
        <v>874</v>
      </c>
      <c r="D21" s="33" t="s">
        <v>875</v>
      </c>
      <c r="E21" s="34" t="s">
        <v>876</v>
      </c>
      <c r="F21" s="34" t="s">
        <v>877</v>
      </c>
      <c r="G21" s="32"/>
      <c r="H21" s="38">
        <v>886.2</v>
      </c>
      <c r="I21" s="38">
        <v>1736.7</v>
      </c>
      <c r="J21" s="38">
        <v>215579.6</v>
      </c>
      <c r="K21" s="38">
        <v>669781.69999999995</v>
      </c>
      <c r="L21" s="38">
        <v>438.7</v>
      </c>
      <c r="M21" s="38">
        <v>336</v>
      </c>
      <c r="N21" s="38">
        <v>63971.4</v>
      </c>
      <c r="O21" s="38">
        <v>63193.8</v>
      </c>
      <c r="P21" s="38">
        <v>886.2</v>
      </c>
      <c r="Q21" s="38">
        <v>1736.7</v>
      </c>
      <c r="R21" s="38">
        <v>216018.3</v>
      </c>
      <c r="S21" s="38">
        <v>670117.69999999995</v>
      </c>
      <c r="T21" s="38">
        <v>63971.4</v>
      </c>
      <c r="U21" s="38">
        <v>63193.8</v>
      </c>
      <c r="V21" s="97">
        <v>8018.3</v>
      </c>
      <c r="W21" s="97">
        <v>0</v>
      </c>
      <c r="X21" s="97">
        <v>2784.1</v>
      </c>
      <c r="Y21" s="97">
        <v>2784.1</v>
      </c>
      <c r="Z21" s="97">
        <v>0</v>
      </c>
      <c r="AA21" s="39">
        <f t="shared" si="0"/>
        <v>110</v>
      </c>
      <c r="AB21" s="99">
        <v>8</v>
      </c>
      <c r="AC21" s="99">
        <v>54</v>
      </c>
      <c r="AD21" s="99">
        <v>48</v>
      </c>
      <c r="AE21" s="97">
        <v>178.4</v>
      </c>
      <c r="AF21" s="97">
        <v>192.2</v>
      </c>
      <c r="AG21" s="97">
        <v>154.9</v>
      </c>
      <c r="AH21" s="97">
        <v>162</v>
      </c>
      <c r="AI21" s="97">
        <v>129.69999999999999</v>
      </c>
      <c r="AJ21" s="97">
        <v>139.30000000000001</v>
      </c>
      <c r="AK21" s="40">
        <f t="shared" si="1"/>
        <v>249805.7</v>
      </c>
      <c r="AL21" s="40">
        <f t="shared" si="1"/>
        <v>243679</v>
      </c>
      <c r="AM21" s="97">
        <v>249805.7</v>
      </c>
      <c r="AN21" s="97">
        <v>243394.2</v>
      </c>
      <c r="AO21" s="97">
        <v>0</v>
      </c>
      <c r="AP21" s="97">
        <v>0</v>
      </c>
      <c r="AQ21" s="97">
        <v>0</v>
      </c>
      <c r="AR21" s="97">
        <v>284.8</v>
      </c>
      <c r="AS21" s="40">
        <f t="shared" si="2"/>
        <v>253548.6</v>
      </c>
      <c r="AT21" s="40">
        <f t="shared" si="2"/>
        <v>242008</v>
      </c>
      <c r="AU21" s="175">
        <v>253548.6</v>
      </c>
      <c r="AV21" s="175">
        <v>242008</v>
      </c>
      <c r="AW21" s="97">
        <v>0</v>
      </c>
      <c r="AX21" s="97">
        <v>0</v>
      </c>
      <c r="AY21" s="97">
        <v>0</v>
      </c>
      <c r="AZ21" s="97">
        <v>0</v>
      </c>
      <c r="BA21" s="40">
        <f t="shared" si="3"/>
        <v>0</v>
      </c>
      <c r="BB21" s="97">
        <v>0</v>
      </c>
      <c r="BC21" s="97">
        <v>0</v>
      </c>
      <c r="BD21" s="97">
        <v>0</v>
      </c>
      <c r="BE21" s="40">
        <f t="shared" si="4"/>
        <v>1576.6</v>
      </c>
      <c r="BF21" s="40">
        <f t="shared" si="4"/>
        <v>1708.2</v>
      </c>
      <c r="BG21" s="97">
        <v>1576.6</v>
      </c>
      <c r="BH21" s="97">
        <v>1647.7</v>
      </c>
      <c r="BI21" s="97">
        <v>0</v>
      </c>
      <c r="BJ21" s="97">
        <v>0</v>
      </c>
      <c r="BK21" s="97">
        <v>0</v>
      </c>
      <c r="BL21" s="97">
        <v>60.5</v>
      </c>
      <c r="BM21" s="97">
        <v>0</v>
      </c>
      <c r="BN21" s="97">
        <v>0</v>
      </c>
      <c r="BO21" s="40">
        <f t="shared" si="5"/>
        <v>195.3</v>
      </c>
      <c r="BP21" s="40">
        <f t="shared" si="5"/>
        <v>20</v>
      </c>
      <c r="BQ21" s="175">
        <v>0</v>
      </c>
      <c r="BR21" s="175">
        <v>1.9</v>
      </c>
      <c r="BS21" s="175">
        <v>9.9</v>
      </c>
      <c r="BT21" s="175">
        <v>14.8</v>
      </c>
      <c r="BU21" s="175">
        <v>185.4</v>
      </c>
      <c r="BV21" s="175">
        <v>3.3</v>
      </c>
      <c r="BW21" s="175">
        <v>35815.800000000003</v>
      </c>
      <c r="BX21" s="176">
        <v>34356.400000000001</v>
      </c>
    </row>
    <row r="22" spans="1:76" s="7" customFormat="1" ht="67.5" x14ac:dyDescent="0.25">
      <c r="A22" s="58">
        <v>7</v>
      </c>
      <c r="B22" s="32" t="s">
        <v>878</v>
      </c>
      <c r="C22" s="32" t="s">
        <v>879</v>
      </c>
      <c r="D22" s="33" t="s">
        <v>861</v>
      </c>
      <c r="E22" s="34" t="s">
        <v>880</v>
      </c>
      <c r="F22" s="32" t="s">
        <v>881</v>
      </c>
      <c r="G22" s="32"/>
      <c r="H22" s="38"/>
      <c r="I22" s="38"/>
      <c r="J22" s="38">
        <v>168787</v>
      </c>
      <c r="K22" s="38">
        <v>168787</v>
      </c>
      <c r="L22" s="38"/>
      <c r="M22" s="38"/>
      <c r="N22" s="38">
        <v>34167.5</v>
      </c>
      <c r="O22" s="38">
        <v>34167.5</v>
      </c>
      <c r="P22" s="38"/>
      <c r="Q22" s="38"/>
      <c r="R22" s="38">
        <v>184645.1</v>
      </c>
      <c r="S22" s="38">
        <v>184645.1</v>
      </c>
      <c r="T22" s="38">
        <v>18309.400000000001</v>
      </c>
      <c r="U22" s="38">
        <v>18309.400000000001</v>
      </c>
      <c r="V22" s="38">
        <v>5400</v>
      </c>
      <c r="W22" s="97"/>
      <c r="X22" s="97">
        <v>2242</v>
      </c>
      <c r="Y22" s="97">
        <v>2242</v>
      </c>
      <c r="Z22" s="97"/>
      <c r="AA22" s="39">
        <f t="shared" si="0"/>
        <v>123</v>
      </c>
      <c r="AB22" s="99">
        <v>7</v>
      </c>
      <c r="AC22" s="99">
        <v>55</v>
      </c>
      <c r="AD22" s="99">
        <v>61</v>
      </c>
      <c r="AE22" s="97">
        <v>245</v>
      </c>
      <c r="AF22" s="97">
        <v>203</v>
      </c>
      <c r="AG22" s="97">
        <v>163</v>
      </c>
      <c r="AH22" s="97">
        <v>160.1</v>
      </c>
      <c r="AI22" s="97">
        <v>171</v>
      </c>
      <c r="AJ22" s="97">
        <v>164.7</v>
      </c>
      <c r="AK22" s="40">
        <f t="shared" si="1"/>
        <v>353257.8</v>
      </c>
      <c r="AL22" s="40">
        <f t="shared" si="1"/>
        <v>347738.3</v>
      </c>
      <c r="AM22" s="97">
        <v>352929.8</v>
      </c>
      <c r="AN22" s="97">
        <v>346910.1</v>
      </c>
      <c r="AO22" s="97">
        <v>0</v>
      </c>
      <c r="AP22" s="97">
        <v>0</v>
      </c>
      <c r="AQ22" s="97">
        <v>328</v>
      </c>
      <c r="AR22" s="97">
        <v>828.2</v>
      </c>
      <c r="AS22" s="40">
        <f t="shared" si="2"/>
        <v>371789.4</v>
      </c>
      <c r="AT22" s="40">
        <f t="shared" si="2"/>
        <v>356055.87</v>
      </c>
      <c r="AU22" s="175">
        <v>371789.4</v>
      </c>
      <c r="AV22" s="175">
        <v>356055.87</v>
      </c>
      <c r="AW22" s="97">
        <v>0</v>
      </c>
      <c r="AX22" s="97">
        <v>0</v>
      </c>
      <c r="AY22" s="97"/>
      <c r="AZ22" s="97"/>
      <c r="BA22" s="40">
        <f t="shared" si="3"/>
        <v>0</v>
      </c>
      <c r="BB22" s="97"/>
      <c r="BC22" s="97"/>
      <c r="BD22" s="97"/>
      <c r="BE22" s="40">
        <f t="shared" si="4"/>
        <v>12306.5</v>
      </c>
      <c r="BF22" s="40">
        <f t="shared" si="4"/>
        <v>18270.5</v>
      </c>
      <c r="BG22" s="97"/>
      <c r="BH22" s="97"/>
      <c r="BI22" s="97">
        <v>4412.5</v>
      </c>
      <c r="BJ22" s="97">
        <v>6146.9</v>
      </c>
      <c r="BK22" s="97">
        <v>7894</v>
      </c>
      <c r="BL22" s="97">
        <v>12123.6</v>
      </c>
      <c r="BM22" s="97"/>
      <c r="BN22" s="97"/>
      <c r="BO22" s="40">
        <f t="shared" si="5"/>
        <v>200.20000000000002</v>
      </c>
      <c r="BP22" s="40">
        <f t="shared" si="5"/>
        <v>25940.2</v>
      </c>
      <c r="BQ22" s="175">
        <v>2.8</v>
      </c>
      <c r="BR22" s="175"/>
      <c r="BS22" s="175">
        <v>197.4</v>
      </c>
      <c r="BT22" s="175">
        <v>25940.2</v>
      </c>
      <c r="BU22" s="175">
        <v>0</v>
      </c>
      <c r="BV22" s="175">
        <v>0</v>
      </c>
      <c r="BW22" s="175">
        <v>44333.8</v>
      </c>
      <c r="BX22" s="176">
        <v>9985.7999999999993</v>
      </c>
    </row>
    <row r="23" spans="1:76" s="7" customFormat="1" ht="81" x14ac:dyDescent="0.25">
      <c r="A23" s="58">
        <v>8</v>
      </c>
      <c r="B23" s="32" t="s">
        <v>882</v>
      </c>
      <c r="C23" s="32" t="s">
        <v>883</v>
      </c>
      <c r="D23" s="33" t="s">
        <v>861</v>
      </c>
      <c r="E23" s="34" t="s">
        <v>884</v>
      </c>
      <c r="F23" s="34" t="s">
        <v>885</v>
      </c>
      <c r="G23" s="32"/>
      <c r="H23" s="97"/>
      <c r="I23" s="97"/>
      <c r="J23" s="175">
        <v>984664</v>
      </c>
      <c r="K23" s="175">
        <v>969495</v>
      </c>
      <c r="L23" s="175"/>
      <c r="M23" s="175"/>
      <c r="N23" s="175">
        <v>32585.5</v>
      </c>
      <c r="O23" s="175">
        <v>26127.7</v>
      </c>
      <c r="P23" s="175"/>
      <c r="Q23" s="175"/>
      <c r="R23" s="175">
        <v>984664</v>
      </c>
      <c r="S23" s="175">
        <v>969495</v>
      </c>
      <c r="T23" s="175">
        <f>N23</f>
        <v>32585.5</v>
      </c>
      <c r="U23" s="175">
        <f>O23</f>
        <v>26127.7</v>
      </c>
      <c r="V23" s="97">
        <v>87100</v>
      </c>
      <c r="W23" s="97">
        <v>0</v>
      </c>
      <c r="X23" s="97">
        <v>13978</v>
      </c>
      <c r="Y23" s="97">
        <v>13978</v>
      </c>
      <c r="Z23" s="97">
        <v>0</v>
      </c>
      <c r="AA23" s="39">
        <f t="shared" si="0"/>
        <v>262</v>
      </c>
      <c r="AB23" s="99">
        <v>11</v>
      </c>
      <c r="AC23" s="99">
        <v>92</v>
      </c>
      <c r="AD23" s="99">
        <v>159</v>
      </c>
      <c r="AE23" s="97">
        <v>230</v>
      </c>
      <c r="AF23" s="97">
        <v>235.6</v>
      </c>
      <c r="AG23" s="97">
        <v>160</v>
      </c>
      <c r="AH23" s="97">
        <v>165.7</v>
      </c>
      <c r="AI23" s="97">
        <v>149.80000000000001</v>
      </c>
      <c r="AJ23" s="97">
        <v>152.1</v>
      </c>
      <c r="AK23" s="40">
        <f t="shared" si="1"/>
        <v>660003.5</v>
      </c>
      <c r="AL23" s="40">
        <f t="shared" si="1"/>
        <v>658271.19999999995</v>
      </c>
      <c r="AM23" s="97">
        <v>658617.59999999998</v>
      </c>
      <c r="AN23" s="97">
        <v>656855.19999999995</v>
      </c>
      <c r="AO23" s="97">
        <v>0</v>
      </c>
      <c r="AP23" s="97">
        <v>0</v>
      </c>
      <c r="AQ23" s="97">
        <v>1385.9</v>
      </c>
      <c r="AR23" s="97">
        <v>1416</v>
      </c>
      <c r="AS23" s="40">
        <f t="shared" si="2"/>
        <v>666792.80000000005</v>
      </c>
      <c r="AT23" s="40">
        <f t="shared" si="2"/>
        <v>662360.19999999995</v>
      </c>
      <c r="AU23" s="175">
        <v>666792.80000000005</v>
      </c>
      <c r="AV23" s="175">
        <v>662360.19999999995</v>
      </c>
      <c r="AW23" s="97">
        <v>0</v>
      </c>
      <c r="AX23" s="97">
        <v>0</v>
      </c>
      <c r="AY23" s="97"/>
      <c r="AZ23" s="97"/>
      <c r="BA23" s="40">
        <f t="shared" si="3"/>
        <v>0</v>
      </c>
      <c r="BB23" s="97"/>
      <c r="BC23" s="97"/>
      <c r="BD23" s="97"/>
      <c r="BE23" s="40">
        <f t="shared" si="4"/>
        <v>14243.3</v>
      </c>
      <c r="BF23" s="40">
        <f t="shared" si="4"/>
        <v>17548.8</v>
      </c>
      <c r="BG23" s="97">
        <v>6283.5</v>
      </c>
      <c r="BH23" s="97">
        <v>17548.8</v>
      </c>
      <c r="BI23" s="97">
        <v>7959.8</v>
      </c>
      <c r="BJ23" s="97">
        <v>0</v>
      </c>
      <c r="BK23" s="97">
        <v>0</v>
      </c>
      <c r="BL23" s="97">
        <v>0</v>
      </c>
      <c r="BM23" s="97"/>
      <c r="BN23" s="97">
        <v>0</v>
      </c>
      <c r="BO23" s="40">
        <f t="shared" si="5"/>
        <v>0</v>
      </c>
      <c r="BP23" s="40">
        <f t="shared" si="5"/>
        <v>0</v>
      </c>
      <c r="BQ23" s="175"/>
      <c r="BR23" s="175"/>
      <c r="BS23" s="175"/>
      <c r="BT23" s="175"/>
      <c r="BU23" s="175"/>
      <c r="BV23" s="175"/>
      <c r="BW23" s="175">
        <v>13548.35</v>
      </c>
      <c r="BX23" s="176">
        <v>1499.5</v>
      </c>
    </row>
    <row r="24" spans="1:76" s="7" customFormat="1" ht="175.5" x14ac:dyDescent="0.25">
      <c r="A24" s="58">
        <v>9</v>
      </c>
      <c r="B24" s="32" t="s">
        <v>886</v>
      </c>
      <c r="C24" s="32" t="s">
        <v>887</v>
      </c>
      <c r="D24" s="33" t="s">
        <v>861</v>
      </c>
      <c r="E24" s="34" t="s">
        <v>888</v>
      </c>
      <c r="F24" s="34" t="s">
        <v>889</v>
      </c>
      <c r="G24" s="32"/>
      <c r="H24" s="38">
        <v>0</v>
      </c>
      <c r="I24" s="38">
        <v>0</v>
      </c>
      <c r="J24" s="38">
        <v>71064.800000000003</v>
      </c>
      <c r="K24" s="38">
        <v>67511.5</v>
      </c>
      <c r="L24" s="38"/>
      <c r="M24" s="38"/>
      <c r="N24" s="38">
        <v>6560.9</v>
      </c>
      <c r="O24" s="38">
        <v>5773.6</v>
      </c>
      <c r="P24" s="38">
        <v>0</v>
      </c>
      <c r="Q24" s="38">
        <v>0</v>
      </c>
      <c r="R24" s="38">
        <v>74060.800000000003</v>
      </c>
      <c r="S24" s="38">
        <v>69246.8</v>
      </c>
      <c r="T24" s="38">
        <v>3564.9</v>
      </c>
      <c r="U24" s="38">
        <v>4038.3</v>
      </c>
      <c r="V24" s="97">
        <v>8210</v>
      </c>
      <c r="W24" s="97">
        <v>575</v>
      </c>
      <c r="X24" s="97">
        <v>2183</v>
      </c>
      <c r="Y24" s="97">
        <v>2183</v>
      </c>
      <c r="Z24" s="97"/>
      <c r="AA24" s="39">
        <f t="shared" si="0"/>
        <v>73</v>
      </c>
      <c r="AB24" s="99">
        <v>8</v>
      </c>
      <c r="AC24" s="99">
        <v>37</v>
      </c>
      <c r="AD24" s="99">
        <v>28</v>
      </c>
      <c r="AE24" s="97">
        <v>183.8</v>
      </c>
      <c r="AF24" s="97">
        <v>180.5</v>
      </c>
      <c r="AG24" s="97">
        <v>139.69999999999999</v>
      </c>
      <c r="AH24" s="97">
        <v>138.5</v>
      </c>
      <c r="AI24" s="97">
        <v>90.4</v>
      </c>
      <c r="AJ24" s="97">
        <v>89.8</v>
      </c>
      <c r="AK24" s="40">
        <f t="shared" si="1"/>
        <v>170147.5</v>
      </c>
      <c r="AL24" s="40">
        <f t="shared" si="1"/>
        <v>164875.4</v>
      </c>
      <c r="AM24" s="97">
        <v>170147.5</v>
      </c>
      <c r="AN24" s="97">
        <v>164791.4</v>
      </c>
      <c r="AO24" s="97">
        <v>0</v>
      </c>
      <c r="AP24" s="97">
        <v>0</v>
      </c>
      <c r="AQ24" s="97">
        <v>0</v>
      </c>
      <c r="AR24" s="97">
        <v>84</v>
      </c>
      <c r="AS24" s="40">
        <f t="shared" si="2"/>
        <v>168477.5</v>
      </c>
      <c r="AT24" s="40">
        <f t="shared" si="2"/>
        <v>164345</v>
      </c>
      <c r="AU24" s="175">
        <v>168227.5</v>
      </c>
      <c r="AV24" s="175">
        <v>164095</v>
      </c>
      <c r="AW24" s="97">
        <v>250</v>
      </c>
      <c r="AX24" s="97">
        <v>250</v>
      </c>
      <c r="AY24" s="97"/>
      <c r="AZ24" s="97"/>
      <c r="BA24" s="40">
        <f t="shared" si="3"/>
        <v>0</v>
      </c>
      <c r="BB24" s="97"/>
      <c r="BC24" s="97"/>
      <c r="BD24" s="97"/>
      <c r="BE24" s="40">
        <f t="shared" si="4"/>
        <v>6823.7000000000007</v>
      </c>
      <c r="BF24" s="40">
        <f t="shared" si="4"/>
        <v>3751.7</v>
      </c>
      <c r="BG24" s="97"/>
      <c r="BH24" s="97"/>
      <c r="BI24" s="97">
        <v>4465.1000000000004</v>
      </c>
      <c r="BJ24" s="97">
        <v>1453.5</v>
      </c>
      <c r="BK24" s="97"/>
      <c r="BL24" s="97"/>
      <c r="BM24" s="97">
        <v>2358.6</v>
      </c>
      <c r="BN24" s="97">
        <v>2298.1999999999998</v>
      </c>
      <c r="BO24" s="40">
        <f t="shared" si="5"/>
        <v>0</v>
      </c>
      <c r="BP24" s="40">
        <f t="shared" si="5"/>
        <v>0</v>
      </c>
      <c r="BQ24" s="97"/>
      <c r="BR24" s="175"/>
      <c r="BS24" s="97"/>
      <c r="BT24" s="175"/>
      <c r="BU24" s="175"/>
      <c r="BV24" s="175"/>
      <c r="BW24" s="175">
        <v>9814.7999999999993</v>
      </c>
      <c r="BX24" s="176">
        <v>5880.1</v>
      </c>
    </row>
    <row r="25" spans="1:76" s="7" customFormat="1" ht="256.5" x14ac:dyDescent="0.25">
      <c r="A25" s="58">
        <v>10</v>
      </c>
      <c r="B25" s="32" t="s">
        <v>890</v>
      </c>
      <c r="C25" s="32" t="s">
        <v>891</v>
      </c>
      <c r="D25" s="33" t="s">
        <v>861</v>
      </c>
      <c r="E25" s="34" t="s">
        <v>892</v>
      </c>
      <c r="F25" s="34" t="s">
        <v>893</v>
      </c>
      <c r="G25" s="32"/>
      <c r="H25" s="38">
        <v>3009</v>
      </c>
      <c r="I25" s="38">
        <v>2459</v>
      </c>
      <c r="J25" s="38">
        <v>281186</v>
      </c>
      <c r="K25" s="38">
        <v>268547</v>
      </c>
      <c r="L25" s="38">
        <v>345</v>
      </c>
      <c r="M25" s="38">
        <v>249</v>
      </c>
      <c r="N25" s="38">
        <v>35074</v>
      </c>
      <c r="O25" s="38">
        <v>22182</v>
      </c>
      <c r="P25" s="38">
        <v>0</v>
      </c>
      <c r="Q25" s="38">
        <v>0</v>
      </c>
      <c r="R25" s="38">
        <v>284540</v>
      </c>
      <c r="S25" s="38">
        <v>271255</v>
      </c>
      <c r="T25" s="38">
        <v>35074</v>
      </c>
      <c r="U25" s="38">
        <v>22182</v>
      </c>
      <c r="V25" s="97">
        <v>3628.9</v>
      </c>
      <c r="W25" s="97">
        <v>0</v>
      </c>
      <c r="X25" s="97">
        <v>2407.9</v>
      </c>
      <c r="Y25" s="97">
        <v>2407.9</v>
      </c>
      <c r="Z25" s="97">
        <v>0</v>
      </c>
      <c r="AA25" s="39">
        <f t="shared" si="0"/>
        <v>163</v>
      </c>
      <c r="AB25" s="99">
        <v>8</v>
      </c>
      <c r="AC25" s="99">
        <v>88</v>
      </c>
      <c r="AD25" s="99">
        <v>67</v>
      </c>
      <c r="AE25" s="97">
        <v>180</v>
      </c>
      <c r="AF25" s="97">
        <v>180</v>
      </c>
      <c r="AG25" s="97">
        <v>189</v>
      </c>
      <c r="AH25" s="97">
        <v>189</v>
      </c>
      <c r="AI25" s="97">
        <v>168</v>
      </c>
      <c r="AJ25" s="97">
        <v>168</v>
      </c>
      <c r="AK25" s="40">
        <f t="shared" si="1"/>
        <v>464357.9</v>
      </c>
      <c r="AL25" s="40">
        <f t="shared" si="1"/>
        <v>456007</v>
      </c>
      <c r="AM25" s="97">
        <v>464357.9</v>
      </c>
      <c r="AN25" s="97">
        <v>455568.9</v>
      </c>
      <c r="AO25" s="97">
        <v>0</v>
      </c>
      <c r="AP25" s="97">
        <v>0</v>
      </c>
      <c r="AQ25" s="97">
        <v>0</v>
      </c>
      <c r="AR25" s="97">
        <v>438.1</v>
      </c>
      <c r="AS25" s="40">
        <f t="shared" si="2"/>
        <v>471328.62</v>
      </c>
      <c r="AT25" s="40">
        <f t="shared" si="2"/>
        <v>459032.47</v>
      </c>
      <c r="AU25" s="175">
        <v>470178.62</v>
      </c>
      <c r="AV25" s="175">
        <v>457894.47</v>
      </c>
      <c r="AW25" s="97">
        <v>1150</v>
      </c>
      <c r="AX25" s="97">
        <v>1138</v>
      </c>
      <c r="AY25" s="97">
        <v>0</v>
      </c>
      <c r="AZ25" s="97">
        <v>0</v>
      </c>
      <c r="BA25" s="40">
        <f t="shared" si="3"/>
        <v>0</v>
      </c>
      <c r="BB25" s="97">
        <v>0</v>
      </c>
      <c r="BC25" s="97">
        <v>0</v>
      </c>
      <c r="BD25" s="97">
        <v>0</v>
      </c>
      <c r="BE25" s="40">
        <f t="shared" si="4"/>
        <v>3289.8</v>
      </c>
      <c r="BF25" s="40">
        <f t="shared" si="4"/>
        <v>4174.7999999999993</v>
      </c>
      <c r="BG25" s="97">
        <v>0</v>
      </c>
      <c r="BH25" s="97">
        <v>0</v>
      </c>
      <c r="BI25" s="97">
        <v>912.8</v>
      </c>
      <c r="BJ25" s="97">
        <v>1648.6</v>
      </c>
      <c r="BK25" s="97">
        <v>0</v>
      </c>
      <c r="BL25" s="97">
        <v>0</v>
      </c>
      <c r="BM25" s="97">
        <v>2377</v>
      </c>
      <c r="BN25" s="97">
        <v>2526.1999999999998</v>
      </c>
      <c r="BO25" s="40">
        <f t="shared" si="5"/>
        <v>0</v>
      </c>
      <c r="BP25" s="40">
        <f t="shared" si="5"/>
        <v>0</v>
      </c>
      <c r="BQ25" s="175">
        <v>0</v>
      </c>
      <c r="BR25" s="175">
        <v>0</v>
      </c>
      <c r="BS25" s="175">
        <v>0</v>
      </c>
      <c r="BT25" s="175">
        <v>0</v>
      </c>
      <c r="BU25" s="175">
        <v>0</v>
      </c>
      <c r="BV25" s="175">
        <v>0</v>
      </c>
      <c r="BW25" s="175">
        <v>11093.34</v>
      </c>
      <c r="BX25" s="176">
        <v>7155</v>
      </c>
    </row>
    <row r="26" spans="1:76" s="7" customFormat="1" ht="67.5" x14ac:dyDescent="0.25">
      <c r="A26" s="58">
        <v>11</v>
      </c>
      <c r="B26" s="32" t="s">
        <v>894</v>
      </c>
      <c r="C26" s="32" t="s">
        <v>895</v>
      </c>
      <c r="D26" s="35" t="s">
        <v>852</v>
      </c>
      <c r="E26" s="34" t="s">
        <v>896</v>
      </c>
      <c r="F26" s="34" t="s">
        <v>896</v>
      </c>
      <c r="G26" s="32"/>
      <c r="H26" s="38">
        <v>0</v>
      </c>
      <c r="I26" s="38"/>
      <c r="J26" s="38">
        <v>719689.6</v>
      </c>
      <c r="K26" s="38">
        <v>1115152.52</v>
      </c>
      <c r="L26" s="38">
        <v>0</v>
      </c>
      <c r="M26" s="38">
        <v>218.7</v>
      </c>
      <c r="N26" s="38">
        <v>2500.4</v>
      </c>
      <c r="O26" s="38">
        <v>7802.1</v>
      </c>
      <c r="P26" s="38">
        <v>0</v>
      </c>
      <c r="Q26" s="38">
        <v>0</v>
      </c>
      <c r="R26" s="38">
        <v>719689.6</v>
      </c>
      <c r="S26" s="38">
        <v>1117238.1000000001</v>
      </c>
      <c r="T26" s="38">
        <v>2500.4</v>
      </c>
      <c r="U26" s="38">
        <v>5935.22</v>
      </c>
      <c r="V26" s="97">
        <v>2112</v>
      </c>
      <c r="W26" s="97"/>
      <c r="X26" s="97">
        <v>5940</v>
      </c>
      <c r="Y26" s="97">
        <v>5940</v>
      </c>
      <c r="Z26" s="97"/>
      <c r="AA26" s="39">
        <f t="shared" si="0"/>
        <v>31</v>
      </c>
      <c r="AB26" s="177">
        <v>5</v>
      </c>
      <c r="AC26" s="177"/>
      <c r="AD26" s="177">
        <v>26</v>
      </c>
      <c r="AE26" s="178">
        <v>120</v>
      </c>
      <c r="AF26" s="178">
        <v>120</v>
      </c>
      <c r="AG26" s="178"/>
      <c r="AH26" s="178"/>
      <c r="AI26" s="178">
        <v>95</v>
      </c>
      <c r="AJ26" s="178">
        <v>88.4</v>
      </c>
      <c r="AK26" s="40">
        <f t="shared" si="1"/>
        <v>45246.9</v>
      </c>
      <c r="AL26" s="40">
        <f t="shared" si="1"/>
        <v>44968.4</v>
      </c>
      <c r="AM26" s="97">
        <v>45246.9</v>
      </c>
      <c r="AN26" s="97">
        <v>44968.4</v>
      </c>
      <c r="AO26" s="97">
        <v>0</v>
      </c>
      <c r="AP26" s="97">
        <v>0</v>
      </c>
      <c r="AQ26" s="97">
        <v>0</v>
      </c>
      <c r="AR26" s="97">
        <v>0</v>
      </c>
      <c r="AS26" s="40">
        <f t="shared" si="2"/>
        <v>47060.2</v>
      </c>
      <c r="AT26" s="40">
        <f t="shared" si="2"/>
        <v>44233.4</v>
      </c>
      <c r="AU26" s="175">
        <v>47060.2</v>
      </c>
      <c r="AV26" s="175">
        <v>44233.4</v>
      </c>
      <c r="AW26" s="175"/>
      <c r="AX26" s="175"/>
      <c r="AY26" s="175"/>
      <c r="AZ26" s="175"/>
      <c r="BA26" s="40">
        <f t="shared" si="3"/>
        <v>0</v>
      </c>
      <c r="BB26" s="97"/>
      <c r="BC26" s="97"/>
      <c r="BD26" s="97"/>
      <c r="BE26" s="40">
        <f t="shared" si="4"/>
        <v>6816.6990000000005</v>
      </c>
      <c r="BF26" s="40">
        <f t="shared" si="4"/>
        <v>2980.34</v>
      </c>
      <c r="BG26" s="97">
        <v>712.46</v>
      </c>
      <c r="BH26" s="97">
        <v>729.05</v>
      </c>
      <c r="BI26" s="97">
        <v>687.13900000000001</v>
      </c>
      <c r="BJ26" s="97">
        <v>631.44000000000005</v>
      </c>
      <c r="BK26" s="97">
        <v>1100.8</v>
      </c>
      <c r="BL26" s="97">
        <v>1619.85</v>
      </c>
      <c r="BM26" s="97">
        <v>4316.3</v>
      </c>
      <c r="BN26" s="97"/>
      <c r="BO26" s="40">
        <f t="shared" si="5"/>
        <v>0</v>
      </c>
      <c r="BP26" s="40">
        <f t="shared" si="5"/>
        <v>0</v>
      </c>
      <c r="BQ26" s="175">
        <v>0</v>
      </c>
      <c r="BR26" s="175"/>
      <c r="BS26" s="175">
        <v>0</v>
      </c>
      <c r="BT26" s="175"/>
      <c r="BU26" s="175"/>
      <c r="BV26" s="175"/>
      <c r="BW26" s="175">
        <v>2500.4299999999998</v>
      </c>
      <c r="BX26" s="176">
        <v>2548.3000000000002</v>
      </c>
    </row>
    <row r="27" spans="1:76" s="7" customFormat="1" ht="108" x14ac:dyDescent="0.25">
      <c r="A27" s="58">
        <v>12</v>
      </c>
      <c r="B27" s="32" t="s">
        <v>897</v>
      </c>
      <c r="C27" s="32" t="s">
        <v>898</v>
      </c>
      <c r="D27" s="33" t="s">
        <v>861</v>
      </c>
      <c r="E27" s="34" t="s">
        <v>899</v>
      </c>
      <c r="F27" s="34" t="s">
        <v>863</v>
      </c>
      <c r="G27" s="32"/>
      <c r="H27" s="38">
        <v>3576.2</v>
      </c>
      <c r="I27" s="38">
        <v>216.6</v>
      </c>
      <c r="J27" s="38">
        <v>14299.5</v>
      </c>
      <c r="K27" s="38">
        <v>15699.7</v>
      </c>
      <c r="L27" s="38">
        <v>248.7</v>
      </c>
      <c r="M27" s="38">
        <v>425.6</v>
      </c>
      <c r="N27" s="38">
        <v>8229.7000000000007</v>
      </c>
      <c r="O27" s="38">
        <v>7789.3</v>
      </c>
      <c r="P27" s="38">
        <v>5910.5</v>
      </c>
      <c r="Q27" s="38">
        <v>0</v>
      </c>
      <c r="R27" s="38">
        <v>15777.8</v>
      </c>
      <c r="S27" s="38">
        <f>+I27+K27+M27</f>
        <v>16341.900000000001</v>
      </c>
      <c r="T27" s="38">
        <v>4665.8</v>
      </c>
      <c r="U27" s="38">
        <v>7789.3</v>
      </c>
      <c r="V27" s="97">
        <v>5100</v>
      </c>
      <c r="W27" s="97">
        <v>0</v>
      </c>
      <c r="X27" s="97">
        <v>1674.2</v>
      </c>
      <c r="Y27" s="97">
        <v>1418.2</v>
      </c>
      <c r="Z27" s="97">
        <v>0</v>
      </c>
      <c r="AA27" s="39">
        <f t="shared" si="0"/>
        <v>112</v>
      </c>
      <c r="AB27" s="175">
        <v>11</v>
      </c>
      <c r="AC27" s="179">
        <v>57</v>
      </c>
      <c r="AD27" s="179">
        <v>44</v>
      </c>
      <c r="AE27" s="175">
        <v>128.4</v>
      </c>
      <c r="AF27" s="175">
        <v>128.4</v>
      </c>
      <c r="AG27" s="175">
        <v>103.8</v>
      </c>
      <c r="AH27" s="175">
        <v>103.8</v>
      </c>
      <c r="AI27" s="175">
        <v>98.6</v>
      </c>
      <c r="AJ27" s="175">
        <v>98.6</v>
      </c>
      <c r="AK27" s="40">
        <f t="shared" si="1"/>
        <v>214097.8</v>
      </c>
      <c r="AL27" s="40">
        <f t="shared" si="1"/>
        <v>188844</v>
      </c>
      <c r="AM27" s="175">
        <v>214097.8</v>
      </c>
      <c r="AN27" s="175">
        <v>188803.7</v>
      </c>
      <c r="AO27" s="175">
        <v>0</v>
      </c>
      <c r="AP27" s="175">
        <v>0</v>
      </c>
      <c r="AQ27" s="175">
        <v>0</v>
      </c>
      <c r="AR27" s="175">
        <v>40.299999999999997</v>
      </c>
      <c r="AS27" s="40">
        <f t="shared" si="2"/>
        <v>215934.1</v>
      </c>
      <c r="AT27" s="40">
        <f t="shared" si="2"/>
        <v>184401.33</v>
      </c>
      <c r="AU27" s="175">
        <v>215934.1</v>
      </c>
      <c r="AV27" s="175">
        <v>184401.33</v>
      </c>
      <c r="AW27" s="175"/>
      <c r="AX27" s="175"/>
      <c r="AY27" s="175">
        <v>0</v>
      </c>
      <c r="AZ27" s="175">
        <v>0</v>
      </c>
      <c r="BA27" s="40">
        <f t="shared" si="3"/>
        <v>0</v>
      </c>
      <c r="BB27" s="180"/>
      <c r="BC27" s="97"/>
      <c r="BD27" s="97"/>
      <c r="BE27" s="40">
        <f t="shared" si="4"/>
        <v>1584.3</v>
      </c>
      <c r="BF27" s="40">
        <f t="shared" si="4"/>
        <v>4747.6000000000004</v>
      </c>
      <c r="BG27" s="97">
        <v>480.8</v>
      </c>
      <c r="BH27" s="97">
        <v>735.8</v>
      </c>
      <c r="BI27" s="97">
        <v>1103.5</v>
      </c>
      <c r="BJ27" s="97">
        <v>4011.8</v>
      </c>
      <c r="BK27" s="97"/>
      <c r="BL27" s="97">
        <v>0</v>
      </c>
      <c r="BM27" s="97"/>
      <c r="BN27" s="97">
        <v>0</v>
      </c>
      <c r="BO27" s="40">
        <f t="shared" si="5"/>
        <v>2244.6999999999998</v>
      </c>
      <c r="BP27" s="40">
        <f t="shared" si="5"/>
        <v>0</v>
      </c>
      <c r="BQ27" s="175">
        <v>34.5</v>
      </c>
      <c r="BR27" s="175">
        <v>0</v>
      </c>
      <c r="BS27" s="175">
        <v>2210.1999999999998</v>
      </c>
      <c r="BT27" s="175">
        <v>0</v>
      </c>
      <c r="BU27" s="175"/>
      <c r="BV27" s="175">
        <v>0</v>
      </c>
      <c r="BW27" s="175">
        <v>5852.55</v>
      </c>
      <c r="BX27" s="176">
        <v>5450.2</v>
      </c>
    </row>
    <row r="28" spans="1:76" s="7" customFormat="1" ht="54" x14ac:dyDescent="0.25">
      <c r="A28" s="58">
        <v>13</v>
      </c>
      <c r="B28" s="32" t="s">
        <v>900</v>
      </c>
      <c r="C28" s="32" t="s">
        <v>901</v>
      </c>
      <c r="D28" s="33" t="s">
        <v>861</v>
      </c>
      <c r="E28" s="34" t="s">
        <v>902</v>
      </c>
      <c r="F28" s="32" t="s">
        <v>863</v>
      </c>
      <c r="G28" s="32"/>
      <c r="H28" s="38">
        <v>0</v>
      </c>
      <c r="I28" s="38">
        <v>423.2</v>
      </c>
      <c r="J28" s="38">
        <v>131.1</v>
      </c>
      <c r="K28" s="38">
        <v>1861.4</v>
      </c>
      <c r="L28" s="38">
        <v>230.8</v>
      </c>
      <c r="M28" s="38">
        <v>190.8</v>
      </c>
      <c r="N28" s="38">
        <v>14590.5</v>
      </c>
      <c r="O28" s="38">
        <v>7469.9</v>
      </c>
      <c r="P28" s="38">
        <v>0</v>
      </c>
      <c r="Q28" s="38">
        <v>0</v>
      </c>
      <c r="R28" s="38">
        <v>361.9</v>
      </c>
      <c r="S28" s="38">
        <v>2475.4</v>
      </c>
      <c r="T28" s="38">
        <v>14590.5</v>
      </c>
      <c r="U28" s="38">
        <v>7469.9</v>
      </c>
      <c r="V28" s="97">
        <v>0</v>
      </c>
      <c r="W28" s="97">
        <v>0</v>
      </c>
      <c r="X28" s="97">
        <v>3262.25</v>
      </c>
      <c r="Y28" s="97">
        <v>3262.25</v>
      </c>
      <c r="Z28" s="97">
        <v>0</v>
      </c>
      <c r="AA28" s="39">
        <f t="shared" si="0"/>
        <v>46</v>
      </c>
      <c r="AB28" s="177">
        <v>6</v>
      </c>
      <c r="AC28" s="177">
        <v>25</v>
      </c>
      <c r="AD28" s="177">
        <v>15</v>
      </c>
      <c r="AE28" s="178">
        <v>109.2</v>
      </c>
      <c r="AF28" s="178">
        <v>110</v>
      </c>
      <c r="AG28" s="178">
        <v>94.9</v>
      </c>
      <c r="AH28" s="178">
        <v>95</v>
      </c>
      <c r="AI28" s="178">
        <v>92.6</v>
      </c>
      <c r="AJ28" s="178">
        <v>94.5</v>
      </c>
      <c r="AK28" s="40">
        <f t="shared" si="1"/>
        <v>85906</v>
      </c>
      <c r="AL28" s="40">
        <f t="shared" si="1"/>
        <v>74714.399999999994</v>
      </c>
      <c r="AM28" s="175">
        <v>84850</v>
      </c>
      <c r="AN28" s="175">
        <v>73658.399999999994</v>
      </c>
      <c r="AO28" s="175">
        <v>0</v>
      </c>
      <c r="AP28" s="175">
        <v>0</v>
      </c>
      <c r="AQ28" s="175">
        <v>1056</v>
      </c>
      <c r="AR28" s="175">
        <v>1056</v>
      </c>
      <c r="AS28" s="40">
        <f t="shared" si="2"/>
        <v>86480.3</v>
      </c>
      <c r="AT28" s="40">
        <f t="shared" si="2"/>
        <v>68661.399999999994</v>
      </c>
      <c r="AU28" s="175">
        <v>86480.3</v>
      </c>
      <c r="AV28" s="175">
        <v>68661.399999999994</v>
      </c>
      <c r="AW28" s="175">
        <v>0</v>
      </c>
      <c r="AX28" s="175">
        <v>0</v>
      </c>
      <c r="AY28" s="175">
        <v>0</v>
      </c>
      <c r="AZ28" s="175">
        <v>0</v>
      </c>
      <c r="BA28" s="40">
        <f t="shared" si="3"/>
        <v>0</v>
      </c>
      <c r="BB28" s="180">
        <v>0</v>
      </c>
      <c r="BC28" s="180">
        <v>0</v>
      </c>
      <c r="BD28" s="180">
        <v>0</v>
      </c>
      <c r="BE28" s="40">
        <f t="shared" si="4"/>
        <v>13218.300000000001</v>
      </c>
      <c r="BF28" s="40">
        <f t="shared" si="4"/>
        <v>6627.3</v>
      </c>
      <c r="BG28" s="97">
        <v>464.95</v>
      </c>
      <c r="BH28" s="97">
        <v>636.6</v>
      </c>
      <c r="BI28" s="97">
        <v>12644</v>
      </c>
      <c r="BJ28" s="97">
        <v>5224.7</v>
      </c>
      <c r="BK28" s="97">
        <v>109.35</v>
      </c>
      <c r="BL28" s="97">
        <v>544.4</v>
      </c>
      <c r="BM28" s="97">
        <v>0</v>
      </c>
      <c r="BN28" s="97">
        <v>221.6</v>
      </c>
      <c r="BO28" s="40">
        <f t="shared" si="5"/>
        <v>688.4</v>
      </c>
      <c r="BP28" s="40">
        <f t="shared" si="5"/>
        <v>618.9</v>
      </c>
      <c r="BQ28" s="175"/>
      <c r="BR28" s="175">
        <v>0</v>
      </c>
      <c r="BS28" s="175">
        <v>688.4</v>
      </c>
      <c r="BT28" s="175">
        <v>618.9</v>
      </c>
      <c r="BU28" s="175"/>
      <c r="BV28" s="175">
        <v>0</v>
      </c>
      <c r="BW28" s="175">
        <v>13218.2</v>
      </c>
      <c r="BX28" s="176">
        <v>6627.3</v>
      </c>
    </row>
    <row r="29" spans="1:76" s="7" customFormat="1" ht="81" x14ac:dyDescent="0.25">
      <c r="A29" s="58">
        <v>14</v>
      </c>
      <c r="B29" s="32" t="s">
        <v>903</v>
      </c>
      <c r="C29" s="32" t="s">
        <v>904</v>
      </c>
      <c r="D29" s="33" t="s">
        <v>861</v>
      </c>
      <c r="E29" s="34" t="s">
        <v>905</v>
      </c>
      <c r="F29" s="34" t="s">
        <v>905</v>
      </c>
      <c r="G29" s="32"/>
      <c r="H29" s="38">
        <v>0</v>
      </c>
      <c r="I29" s="38">
        <v>0</v>
      </c>
      <c r="J29" s="38">
        <v>113283.8</v>
      </c>
      <c r="K29" s="38">
        <v>110129.60000000001</v>
      </c>
      <c r="L29" s="38">
        <v>233.4</v>
      </c>
      <c r="M29" s="38">
        <v>203.6</v>
      </c>
      <c r="N29" s="38">
        <v>14919.6</v>
      </c>
      <c r="O29" s="38">
        <v>11971.5</v>
      </c>
      <c r="P29" s="38">
        <v>5186.3</v>
      </c>
      <c r="Q29" s="38">
        <v>5465.8</v>
      </c>
      <c r="R29" s="38">
        <v>113219.4</v>
      </c>
      <c r="S29" s="38">
        <v>110629.4</v>
      </c>
      <c r="T29" s="38">
        <v>10031.1</v>
      </c>
      <c r="U29" s="38">
        <v>6209.5</v>
      </c>
      <c r="V29" s="97">
        <v>5680</v>
      </c>
      <c r="W29" s="97">
        <v>0</v>
      </c>
      <c r="X29" s="97">
        <v>2786.8</v>
      </c>
      <c r="Y29" s="97">
        <v>2786.8</v>
      </c>
      <c r="Z29" s="97">
        <v>0</v>
      </c>
      <c r="AA29" s="39">
        <f t="shared" si="0"/>
        <v>62</v>
      </c>
      <c r="AB29" s="177">
        <v>8</v>
      </c>
      <c r="AC29" s="177">
        <v>42</v>
      </c>
      <c r="AD29" s="177">
        <v>12</v>
      </c>
      <c r="AE29" s="178">
        <v>135.9</v>
      </c>
      <c r="AF29" s="178">
        <v>135.6</v>
      </c>
      <c r="AG29" s="178">
        <v>119.714</v>
      </c>
      <c r="AH29" s="178">
        <v>119.8</v>
      </c>
      <c r="AI29" s="178">
        <v>99.1</v>
      </c>
      <c r="AJ29" s="178">
        <v>100</v>
      </c>
      <c r="AK29" s="40">
        <f t="shared" si="1"/>
        <v>141970.70000000001</v>
      </c>
      <c r="AL29" s="40">
        <f t="shared" si="1"/>
        <v>124398.6</v>
      </c>
      <c r="AM29" s="175">
        <v>141970.70000000001</v>
      </c>
      <c r="AN29" s="175">
        <v>124398.6</v>
      </c>
      <c r="AO29" s="175">
        <v>0</v>
      </c>
      <c r="AP29" s="175">
        <v>0</v>
      </c>
      <c r="AQ29" s="175">
        <v>0</v>
      </c>
      <c r="AR29" s="175">
        <v>0</v>
      </c>
      <c r="AS29" s="40">
        <f t="shared" si="2"/>
        <v>142574.39999999999</v>
      </c>
      <c r="AT29" s="40">
        <f t="shared" si="2"/>
        <v>118792.8</v>
      </c>
      <c r="AU29" s="175">
        <v>142574.39999999999</v>
      </c>
      <c r="AV29" s="175">
        <v>118792.8</v>
      </c>
      <c r="AW29" s="175">
        <v>0</v>
      </c>
      <c r="AX29" s="175">
        <v>0</v>
      </c>
      <c r="AY29" s="175">
        <v>0</v>
      </c>
      <c r="AZ29" s="175">
        <v>0</v>
      </c>
      <c r="BA29" s="40">
        <f t="shared" si="3"/>
        <v>0</v>
      </c>
      <c r="BB29" s="180">
        <v>0</v>
      </c>
      <c r="BC29" s="180">
        <v>0</v>
      </c>
      <c r="BD29" s="180">
        <v>0</v>
      </c>
      <c r="BE29" s="40">
        <f t="shared" si="4"/>
        <v>7244.7</v>
      </c>
      <c r="BF29" s="40">
        <f t="shared" si="4"/>
        <v>6209.5</v>
      </c>
      <c r="BG29" s="97">
        <v>603.70000000000005</v>
      </c>
      <c r="BH29" s="97">
        <v>602.9</v>
      </c>
      <c r="BI29" s="97">
        <v>6641</v>
      </c>
      <c r="BJ29" s="97">
        <v>5593.6</v>
      </c>
      <c r="BK29" s="97">
        <v>0</v>
      </c>
      <c r="BL29" s="97">
        <v>0</v>
      </c>
      <c r="BM29" s="97">
        <v>0</v>
      </c>
      <c r="BN29" s="97">
        <v>13</v>
      </c>
      <c r="BO29" s="40">
        <f t="shared" si="5"/>
        <v>0</v>
      </c>
      <c r="BP29" s="40">
        <f t="shared" si="5"/>
        <v>156.5</v>
      </c>
      <c r="BQ29" s="175"/>
      <c r="BR29" s="175">
        <v>0</v>
      </c>
      <c r="BS29" s="175">
        <v>0</v>
      </c>
      <c r="BT29" s="175">
        <v>156.5</v>
      </c>
      <c r="BU29" s="175"/>
      <c r="BV29" s="175">
        <v>0</v>
      </c>
      <c r="BW29" s="175">
        <v>7251.3</v>
      </c>
      <c r="BX29" s="176">
        <v>6216.1</v>
      </c>
    </row>
    <row r="30" spans="1:76" s="7" customFormat="1" ht="148.5" x14ac:dyDescent="0.25">
      <c r="A30" s="58">
        <v>15</v>
      </c>
      <c r="B30" s="32" t="s">
        <v>906</v>
      </c>
      <c r="C30" s="32" t="s">
        <v>907</v>
      </c>
      <c r="D30" s="33" t="s">
        <v>861</v>
      </c>
      <c r="E30" s="34" t="s">
        <v>902</v>
      </c>
      <c r="F30" s="32" t="s">
        <v>908</v>
      </c>
      <c r="G30" s="32"/>
      <c r="H30" s="38">
        <v>2665.9</v>
      </c>
      <c r="I30" s="38">
        <v>2445.3000000000002</v>
      </c>
      <c r="J30" s="38">
        <v>54803.4</v>
      </c>
      <c r="K30" s="38">
        <v>53973.9</v>
      </c>
      <c r="L30" s="38">
        <v>232.2</v>
      </c>
      <c r="M30" s="38">
        <v>202.4</v>
      </c>
      <c r="N30" s="38">
        <v>10285.200000000001</v>
      </c>
      <c r="O30" s="38">
        <v>7060.3</v>
      </c>
      <c r="P30" s="38">
        <v>3824.8</v>
      </c>
      <c r="Q30" s="38">
        <v>0</v>
      </c>
      <c r="R30" s="38">
        <v>56096.800000000003</v>
      </c>
      <c r="S30" s="38">
        <v>56621.599999999999</v>
      </c>
      <c r="T30" s="38">
        <v>8065.1</v>
      </c>
      <c r="U30" s="38">
        <v>7060.3</v>
      </c>
      <c r="V30" s="97">
        <v>11457</v>
      </c>
      <c r="W30" s="97">
        <v>0</v>
      </c>
      <c r="X30" s="97">
        <v>3279.2</v>
      </c>
      <c r="Y30" s="97">
        <v>3279.2</v>
      </c>
      <c r="Z30" s="97">
        <v>0</v>
      </c>
      <c r="AA30" s="39">
        <f t="shared" si="0"/>
        <v>42</v>
      </c>
      <c r="AB30" s="177">
        <v>6</v>
      </c>
      <c r="AC30" s="177">
        <v>23</v>
      </c>
      <c r="AD30" s="177">
        <v>13</v>
      </c>
      <c r="AE30" s="178">
        <v>118.3</v>
      </c>
      <c r="AF30" s="178">
        <v>118.3</v>
      </c>
      <c r="AG30" s="178">
        <v>111.6</v>
      </c>
      <c r="AH30" s="178">
        <v>111.6</v>
      </c>
      <c r="AI30" s="178">
        <v>71.2</v>
      </c>
      <c r="AJ30" s="178">
        <v>71.2</v>
      </c>
      <c r="AK30" s="40">
        <f t="shared" si="1"/>
        <v>88348.32</v>
      </c>
      <c r="AL30" s="40">
        <f t="shared" si="1"/>
        <v>76983.920000000013</v>
      </c>
      <c r="AM30" s="175">
        <v>88109</v>
      </c>
      <c r="AN30" s="175">
        <v>76744.600000000006</v>
      </c>
      <c r="AO30" s="175">
        <v>0</v>
      </c>
      <c r="AP30" s="175">
        <v>0</v>
      </c>
      <c r="AQ30" s="175">
        <v>239.32</v>
      </c>
      <c r="AR30" s="175">
        <v>239.32</v>
      </c>
      <c r="AS30" s="40">
        <f t="shared" si="2"/>
        <v>89235.6</v>
      </c>
      <c r="AT30" s="40">
        <f t="shared" si="2"/>
        <v>73159.94</v>
      </c>
      <c r="AU30" s="175">
        <v>88996.3</v>
      </c>
      <c r="AV30" s="175">
        <v>72970.94</v>
      </c>
      <c r="AW30" s="175">
        <v>239.3</v>
      </c>
      <c r="AX30" s="175">
        <v>189</v>
      </c>
      <c r="AY30" s="175">
        <v>0</v>
      </c>
      <c r="AZ30" s="175">
        <v>0</v>
      </c>
      <c r="BA30" s="40">
        <f t="shared" si="3"/>
        <v>0</v>
      </c>
      <c r="BB30" s="180"/>
      <c r="BC30" s="180"/>
      <c r="BD30" s="180"/>
      <c r="BE30" s="40">
        <f t="shared" si="4"/>
        <v>8065.1</v>
      </c>
      <c r="BF30" s="40">
        <f t="shared" si="4"/>
        <v>4660.8</v>
      </c>
      <c r="BG30" s="97">
        <v>887.5</v>
      </c>
      <c r="BH30" s="97">
        <v>939.7</v>
      </c>
      <c r="BI30" s="97">
        <v>7177.6</v>
      </c>
      <c r="BJ30" s="97">
        <v>3721.1</v>
      </c>
      <c r="BK30" s="97">
        <v>0</v>
      </c>
      <c r="BL30" s="97">
        <v>0</v>
      </c>
      <c r="BM30" s="97">
        <v>0</v>
      </c>
      <c r="BN30" s="97">
        <v>0</v>
      </c>
      <c r="BO30" s="40">
        <f t="shared" si="5"/>
        <v>107.4</v>
      </c>
      <c r="BP30" s="40">
        <f t="shared" si="5"/>
        <v>54.7</v>
      </c>
      <c r="BQ30" s="175"/>
      <c r="BR30" s="175">
        <v>0</v>
      </c>
      <c r="BS30" s="175">
        <v>107.4</v>
      </c>
      <c r="BT30" s="175">
        <v>54.7</v>
      </c>
      <c r="BU30" s="175"/>
      <c r="BV30" s="175">
        <v>0</v>
      </c>
      <c r="BW30" s="175">
        <v>8064.99</v>
      </c>
      <c r="BX30" s="176">
        <v>4711.1000000000004</v>
      </c>
    </row>
    <row r="31" spans="1:76" s="7" customFormat="1" ht="189" x14ac:dyDescent="0.25">
      <c r="A31" s="58">
        <v>16</v>
      </c>
      <c r="B31" s="32" t="s">
        <v>909</v>
      </c>
      <c r="C31" s="32" t="s">
        <v>910</v>
      </c>
      <c r="D31" s="33" t="s">
        <v>861</v>
      </c>
      <c r="E31" s="34" t="s">
        <v>911</v>
      </c>
      <c r="F31" s="32" t="s">
        <v>908</v>
      </c>
      <c r="G31" s="32"/>
      <c r="H31" s="38">
        <v>0</v>
      </c>
      <c r="I31" s="38">
        <v>0</v>
      </c>
      <c r="J31" s="38">
        <v>43680.800000000003</v>
      </c>
      <c r="K31" s="38">
        <v>43081.1</v>
      </c>
      <c r="L31" s="38">
        <v>0</v>
      </c>
      <c r="M31" s="38">
        <v>0</v>
      </c>
      <c r="N31" s="38">
        <v>6511.2</v>
      </c>
      <c r="O31" s="38">
        <v>5009.3999999999996</v>
      </c>
      <c r="P31" s="38">
        <v>0</v>
      </c>
      <c r="Q31" s="38">
        <v>0</v>
      </c>
      <c r="R31" s="38">
        <v>43680.800000000003</v>
      </c>
      <c r="S31" s="38">
        <v>43081.1</v>
      </c>
      <c r="T31" s="38">
        <v>6511.2</v>
      </c>
      <c r="U31" s="38">
        <v>5009.3999999999996</v>
      </c>
      <c r="V31" s="97">
        <v>5744</v>
      </c>
      <c r="W31" s="97">
        <v>0</v>
      </c>
      <c r="X31" s="97">
        <f>Y31+Z31</f>
        <v>2363.1999999999998</v>
      </c>
      <c r="Y31" s="97">
        <v>2363.1999999999998</v>
      </c>
      <c r="Z31" s="97">
        <v>0</v>
      </c>
      <c r="AA31" s="39">
        <f t="shared" si="0"/>
        <v>45</v>
      </c>
      <c r="AB31" s="175">
        <v>8</v>
      </c>
      <c r="AC31" s="175">
        <v>26</v>
      </c>
      <c r="AD31" s="175">
        <v>11</v>
      </c>
      <c r="AE31" s="175">
        <v>135</v>
      </c>
      <c r="AF31" s="175">
        <v>135</v>
      </c>
      <c r="AG31" s="175">
        <v>101.5</v>
      </c>
      <c r="AH31" s="175">
        <v>101.5</v>
      </c>
      <c r="AI31" s="175">
        <v>101</v>
      </c>
      <c r="AJ31" s="175">
        <v>101</v>
      </c>
      <c r="AK31" s="40">
        <f t="shared" si="1"/>
        <v>90945.4</v>
      </c>
      <c r="AL31" s="40">
        <f t="shared" si="1"/>
        <v>75578.8</v>
      </c>
      <c r="AM31" s="175">
        <v>90945.4</v>
      </c>
      <c r="AN31" s="175">
        <v>75578.8</v>
      </c>
      <c r="AO31" s="175">
        <v>0</v>
      </c>
      <c r="AP31" s="175">
        <v>0</v>
      </c>
      <c r="AQ31" s="175">
        <v>0</v>
      </c>
      <c r="AR31" s="175">
        <v>0</v>
      </c>
      <c r="AS31" s="40">
        <f t="shared" si="2"/>
        <v>92112.9</v>
      </c>
      <c r="AT31" s="40">
        <f t="shared" si="2"/>
        <v>74466.5</v>
      </c>
      <c r="AU31" s="175">
        <v>92112.9</v>
      </c>
      <c r="AV31" s="175">
        <v>74466.5</v>
      </c>
      <c r="AW31" s="175"/>
      <c r="AX31" s="175"/>
      <c r="AY31" s="175">
        <v>0</v>
      </c>
      <c r="AZ31" s="175">
        <v>0</v>
      </c>
      <c r="BA31" s="40">
        <f t="shared" si="3"/>
        <v>0</v>
      </c>
      <c r="BB31" s="180">
        <v>0</v>
      </c>
      <c r="BC31" s="180">
        <v>0</v>
      </c>
      <c r="BD31" s="180">
        <v>0</v>
      </c>
      <c r="BE31" s="40">
        <f t="shared" si="4"/>
        <v>1167.5</v>
      </c>
      <c r="BF31" s="40">
        <f t="shared" si="4"/>
        <v>564.29999999999995</v>
      </c>
      <c r="BG31" s="175">
        <v>1026.7</v>
      </c>
      <c r="BH31" s="175">
        <v>564.29999999999995</v>
      </c>
      <c r="BI31" s="175">
        <v>2.2999999999999998</v>
      </c>
      <c r="BJ31" s="175">
        <v>0</v>
      </c>
      <c r="BK31" s="175">
        <v>138.5</v>
      </c>
      <c r="BL31" s="175">
        <v>0</v>
      </c>
      <c r="BM31" s="175">
        <v>0</v>
      </c>
      <c r="BN31" s="175">
        <v>0</v>
      </c>
      <c r="BO31" s="40">
        <f t="shared" si="5"/>
        <v>0</v>
      </c>
      <c r="BP31" s="40">
        <f t="shared" si="5"/>
        <v>0</v>
      </c>
      <c r="BQ31" s="175">
        <v>0</v>
      </c>
      <c r="BR31" s="175">
        <v>0</v>
      </c>
      <c r="BS31" s="175">
        <v>0</v>
      </c>
      <c r="BT31" s="175">
        <v>0</v>
      </c>
      <c r="BU31" s="175">
        <v>0</v>
      </c>
      <c r="BV31" s="175">
        <v>0</v>
      </c>
      <c r="BW31" s="175">
        <v>3656.8</v>
      </c>
      <c r="BX31" s="176">
        <v>2309.1999999999998</v>
      </c>
    </row>
    <row r="32" spans="1:76" s="7" customFormat="1" ht="81.75" thickBot="1" x14ac:dyDescent="0.3">
      <c r="A32" s="59">
        <v>17</v>
      </c>
      <c r="B32" s="60" t="s">
        <v>912</v>
      </c>
      <c r="C32" s="60" t="s">
        <v>913</v>
      </c>
      <c r="D32" s="61" t="s">
        <v>914</v>
      </c>
      <c r="E32" s="62" t="s">
        <v>915</v>
      </c>
      <c r="F32" s="60" t="s">
        <v>916</v>
      </c>
      <c r="G32" s="60"/>
      <c r="H32" s="66">
        <v>0</v>
      </c>
      <c r="I32" s="66">
        <v>0</v>
      </c>
      <c r="J32" s="66">
        <v>417666</v>
      </c>
      <c r="K32" s="66">
        <v>410290.2</v>
      </c>
      <c r="L32" s="66">
        <v>0</v>
      </c>
      <c r="M32" s="66">
        <v>0</v>
      </c>
      <c r="N32" s="66">
        <v>46026.81</v>
      </c>
      <c r="O32" s="66">
        <v>16352.4</v>
      </c>
      <c r="P32" s="66">
        <v>0</v>
      </c>
      <c r="Q32" s="66">
        <v>0</v>
      </c>
      <c r="R32" s="66">
        <v>433205.9</v>
      </c>
      <c r="S32" s="66">
        <v>414289.9</v>
      </c>
      <c r="T32" s="66">
        <v>30486.91</v>
      </c>
      <c r="U32" s="66">
        <v>12352.7</v>
      </c>
      <c r="V32" s="181">
        <v>0</v>
      </c>
      <c r="W32" s="181">
        <v>0</v>
      </c>
      <c r="X32" s="181">
        <v>2430.94</v>
      </c>
      <c r="Y32" s="181">
        <v>1682.2</v>
      </c>
      <c r="Z32" s="181">
        <v>0</v>
      </c>
      <c r="AA32" s="67">
        <f t="shared" si="0"/>
        <v>52</v>
      </c>
      <c r="AB32" s="100">
        <v>16</v>
      </c>
      <c r="AC32" s="100">
        <v>32</v>
      </c>
      <c r="AD32" s="100">
        <v>4</v>
      </c>
      <c r="AE32" s="181">
        <v>146.4</v>
      </c>
      <c r="AF32" s="181">
        <v>168.2</v>
      </c>
      <c r="AG32" s="181">
        <v>101.2</v>
      </c>
      <c r="AH32" s="181">
        <v>117.8</v>
      </c>
      <c r="AI32" s="181">
        <v>93.3</v>
      </c>
      <c r="AJ32" s="181">
        <v>105.7</v>
      </c>
      <c r="AK32" s="68">
        <f t="shared" si="1"/>
        <v>164363.5</v>
      </c>
      <c r="AL32" s="68">
        <f t="shared" si="1"/>
        <v>154890.5</v>
      </c>
      <c r="AM32" s="182">
        <v>128341.5</v>
      </c>
      <c r="AN32" s="182">
        <v>128076.1</v>
      </c>
      <c r="AO32" s="182">
        <v>0</v>
      </c>
      <c r="AP32" s="182">
        <v>0</v>
      </c>
      <c r="AQ32" s="182">
        <v>36022</v>
      </c>
      <c r="AR32" s="182">
        <v>26814.400000000001</v>
      </c>
      <c r="AS32" s="68">
        <f t="shared" si="2"/>
        <v>167698.70000000001</v>
      </c>
      <c r="AT32" s="68">
        <f t="shared" si="2"/>
        <v>163962.1</v>
      </c>
      <c r="AU32" s="182">
        <v>165763.5</v>
      </c>
      <c r="AV32" s="182">
        <v>162562.1</v>
      </c>
      <c r="AW32" s="182">
        <v>1935.2</v>
      </c>
      <c r="AX32" s="182">
        <v>1400</v>
      </c>
      <c r="AY32" s="182">
        <v>1230.9000000000001</v>
      </c>
      <c r="AZ32" s="182">
        <v>221.6</v>
      </c>
      <c r="BA32" s="68">
        <f t="shared" si="3"/>
        <v>1009.3000000000001</v>
      </c>
      <c r="BB32" s="183">
        <v>500</v>
      </c>
      <c r="BC32" s="183">
        <v>400</v>
      </c>
      <c r="BD32" s="183">
        <v>109.3</v>
      </c>
      <c r="BE32" s="68">
        <f t="shared" si="4"/>
        <v>30485.1</v>
      </c>
      <c r="BF32" s="68">
        <f t="shared" si="4"/>
        <v>12352.7</v>
      </c>
      <c r="BG32" s="182">
        <v>1966.6</v>
      </c>
      <c r="BH32" s="182">
        <v>1964</v>
      </c>
      <c r="BI32" s="182">
        <v>7245.5</v>
      </c>
      <c r="BJ32" s="182">
        <v>4247.8999999999996</v>
      </c>
      <c r="BK32" s="182">
        <v>0</v>
      </c>
      <c r="BL32" s="182">
        <v>0</v>
      </c>
      <c r="BM32" s="182">
        <v>21273</v>
      </c>
      <c r="BN32" s="182">
        <v>6140.8</v>
      </c>
      <c r="BO32" s="68">
        <f t="shared" si="5"/>
        <v>0</v>
      </c>
      <c r="BP32" s="68">
        <f t="shared" si="5"/>
        <v>0</v>
      </c>
      <c r="BQ32" s="182"/>
      <c r="BR32" s="182">
        <v>0</v>
      </c>
      <c r="BS32" s="182"/>
      <c r="BT32" s="182">
        <v>0</v>
      </c>
      <c r="BU32" s="182"/>
      <c r="BV32" s="182">
        <v>0</v>
      </c>
      <c r="BW32" s="182">
        <v>44770.9</v>
      </c>
      <c r="BX32" s="184">
        <v>14426.299999999996</v>
      </c>
    </row>
    <row r="33" spans="1:76" s="43" customFormat="1" ht="17.25" thickBot="1" x14ac:dyDescent="0.35">
      <c r="A33" s="51"/>
      <c r="B33" s="52" t="s">
        <v>81</v>
      </c>
      <c r="C33" s="53" t="s">
        <v>82</v>
      </c>
      <c r="D33" s="53" t="s">
        <v>82</v>
      </c>
      <c r="E33" s="53" t="s">
        <v>82</v>
      </c>
      <c r="F33" s="53" t="s">
        <v>82</v>
      </c>
      <c r="G33" s="53" t="s">
        <v>82</v>
      </c>
      <c r="H33" s="54">
        <f t="shared" ref="H33:U33" si="6">SUM(H16:H32)</f>
        <v>182781.30000000002</v>
      </c>
      <c r="I33" s="54">
        <f t="shared" si="6"/>
        <v>41855.199999999997</v>
      </c>
      <c r="J33" s="54">
        <f t="shared" si="6"/>
        <v>5420355.5999999996</v>
      </c>
      <c r="K33" s="54">
        <f t="shared" si="6"/>
        <v>6301455.8200000003</v>
      </c>
      <c r="L33" s="54">
        <f t="shared" si="6"/>
        <v>1728.8000000000002</v>
      </c>
      <c r="M33" s="54">
        <f t="shared" si="6"/>
        <v>2225.1</v>
      </c>
      <c r="N33" s="54">
        <f t="shared" si="6"/>
        <v>414481.41000000003</v>
      </c>
      <c r="O33" s="54">
        <f t="shared" si="6"/>
        <v>350412.7</v>
      </c>
      <c r="P33" s="54">
        <f t="shared" si="6"/>
        <v>208866.3</v>
      </c>
      <c r="Q33" s="54">
        <f t="shared" si="6"/>
        <v>50967.4</v>
      </c>
      <c r="R33" s="54">
        <f t="shared" si="6"/>
        <v>5461480.4000000004</v>
      </c>
      <c r="S33" s="54">
        <f t="shared" si="6"/>
        <v>6358314.0500000007</v>
      </c>
      <c r="T33" s="54">
        <f t="shared" si="6"/>
        <v>349000.41</v>
      </c>
      <c r="U33" s="54">
        <f t="shared" si="6"/>
        <v>286667.37</v>
      </c>
      <c r="V33" s="54" t="s">
        <v>82</v>
      </c>
      <c r="W33" s="54" t="s">
        <v>82</v>
      </c>
      <c r="X33" s="54" t="s">
        <v>82</v>
      </c>
      <c r="Y33" s="54" t="s">
        <v>82</v>
      </c>
      <c r="Z33" s="54" t="s">
        <v>82</v>
      </c>
      <c r="AA33" s="55">
        <f>SUM(AA16:AA32)</f>
        <v>1991</v>
      </c>
      <c r="AB33" s="55">
        <f>SUM(AB16:AB32)</f>
        <v>159</v>
      </c>
      <c r="AC33" s="55">
        <f>SUM(AC16:AC32)</f>
        <v>823</v>
      </c>
      <c r="AD33" s="55">
        <f>SUM(AD16:AD32)</f>
        <v>1009</v>
      </c>
      <c r="AE33" s="54">
        <f t="shared" ref="AE33:AJ33" si="7">AVERAGEIFS(AE16:AE32,AE16:AE32,"&gt;0")</f>
        <v>159.17058823529413</v>
      </c>
      <c r="AF33" s="54">
        <f t="shared" si="7"/>
        <v>159.39999999999998</v>
      </c>
      <c r="AG33" s="54">
        <f t="shared" si="7"/>
        <v>137.69712499999997</v>
      </c>
      <c r="AH33" s="54">
        <f t="shared" si="7"/>
        <v>132.80875</v>
      </c>
      <c r="AI33" s="54">
        <f t="shared" si="7"/>
        <v>126.82294117647058</v>
      </c>
      <c r="AJ33" s="54">
        <f t="shared" si="7"/>
        <v>115.23470588235294</v>
      </c>
      <c r="AK33" s="54">
        <f t="shared" ref="AK33:BA33" si="8">SUM(AK16:AK32)</f>
        <v>5109447.120000001</v>
      </c>
      <c r="AL33" s="54">
        <f t="shared" si="8"/>
        <v>4868382.8499999996</v>
      </c>
      <c r="AM33" s="54">
        <f t="shared" si="8"/>
        <v>5006689.3000000007</v>
      </c>
      <c r="AN33" s="54">
        <f t="shared" si="8"/>
        <v>4779169.5699999984</v>
      </c>
      <c r="AO33" s="54">
        <f t="shared" si="8"/>
        <v>62830.2</v>
      </c>
      <c r="AP33" s="54">
        <f t="shared" si="8"/>
        <v>35802</v>
      </c>
      <c r="AQ33" s="54">
        <f t="shared" si="8"/>
        <v>39927.620000000003</v>
      </c>
      <c r="AR33" s="54">
        <f t="shared" si="8"/>
        <v>53411.28</v>
      </c>
      <c r="AS33" s="54">
        <f t="shared" si="8"/>
        <v>5184522.0200000005</v>
      </c>
      <c r="AT33" s="54">
        <f t="shared" si="8"/>
        <v>4839917.5299999993</v>
      </c>
      <c r="AU33" s="54">
        <f t="shared" si="8"/>
        <v>5179600.5200000005</v>
      </c>
      <c r="AV33" s="54">
        <f t="shared" si="8"/>
        <v>4835593.5299999993</v>
      </c>
      <c r="AW33" s="54">
        <f t="shared" si="8"/>
        <v>4921.5</v>
      </c>
      <c r="AX33" s="54">
        <f t="shared" si="8"/>
        <v>4324</v>
      </c>
      <c r="AY33" s="54">
        <f t="shared" si="8"/>
        <v>3407.1</v>
      </c>
      <c r="AZ33" s="54">
        <f t="shared" si="8"/>
        <v>740.19999999999993</v>
      </c>
      <c r="BA33" s="54">
        <f t="shared" si="8"/>
        <v>2666.9</v>
      </c>
      <c r="BB33" s="54" t="s">
        <v>82</v>
      </c>
      <c r="BC33" s="54" t="s">
        <v>82</v>
      </c>
      <c r="BD33" s="54" t="s">
        <v>82</v>
      </c>
      <c r="BE33" s="54">
        <f t="shared" ref="BE33:BX33" si="9">SUM(BE16:BE32)</f>
        <v>188082.09900000005</v>
      </c>
      <c r="BF33" s="54">
        <f t="shared" si="9"/>
        <v>130023.14</v>
      </c>
      <c r="BG33" s="54">
        <f t="shared" si="9"/>
        <v>23933.11</v>
      </c>
      <c r="BH33" s="54">
        <f t="shared" si="9"/>
        <v>38155.050000000003</v>
      </c>
      <c r="BI33" s="54">
        <f t="shared" si="9"/>
        <v>110323.13900000001</v>
      </c>
      <c r="BJ33" s="54">
        <f t="shared" si="9"/>
        <v>49046.139999999992</v>
      </c>
      <c r="BK33" s="54">
        <f t="shared" si="9"/>
        <v>14722.05</v>
      </c>
      <c r="BL33" s="54">
        <f t="shared" si="9"/>
        <v>20049.75</v>
      </c>
      <c r="BM33" s="54">
        <f t="shared" si="9"/>
        <v>39103.800000000003</v>
      </c>
      <c r="BN33" s="54">
        <f t="shared" si="9"/>
        <v>22772.2</v>
      </c>
      <c r="BO33" s="54">
        <f t="shared" si="9"/>
        <v>3961.8</v>
      </c>
      <c r="BP33" s="54">
        <f t="shared" si="9"/>
        <v>27400.9</v>
      </c>
      <c r="BQ33" s="54">
        <f t="shared" si="9"/>
        <v>56.1</v>
      </c>
      <c r="BR33" s="54">
        <f t="shared" si="9"/>
        <v>5.9</v>
      </c>
      <c r="BS33" s="54">
        <f t="shared" si="9"/>
        <v>3363.7</v>
      </c>
      <c r="BT33" s="54">
        <f t="shared" si="9"/>
        <v>26907.100000000002</v>
      </c>
      <c r="BU33" s="54">
        <f t="shared" si="9"/>
        <v>542</v>
      </c>
      <c r="BV33" s="54">
        <f t="shared" si="9"/>
        <v>487.90000000000003</v>
      </c>
      <c r="BW33" s="54">
        <f t="shared" si="9"/>
        <v>328211.86</v>
      </c>
      <c r="BX33" s="56">
        <f t="shared" si="9"/>
        <v>200845.4</v>
      </c>
    </row>
    <row r="34" spans="1:76" x14ac:dyDescent="0.25">
      <c r="H34" s="44"/>
      <c r="I34" s="44"/>
      <c r="P34" s="44"/>
      <c r="Q34" s="44"/>
      <c r="AK34" s="44"/>
      <c r="AL34" s="44"/>
      <c r="BE34" s="44"/>
      <c r="BF34" s="44"/>
      <c r="BO34" s="44"/>
      <c r="BP34" s="44"/>
    </row>
    <row r="35" spans="1:76" s="167" customFormat="1" ht="21" customHeight="1" x14ac:dyDescent="0.25">
      <c r="A35" s="7"/>
      <c r="B35" s="7"/>
      <c r="C35" s="7"/>
      <c r="D35" s="7"/>
      <c r="E35" s="7"/>
      <c r="F35" s="7"/>
      <c r="G35" s="7"/>
      <c r="H35" s="164"/>
      <c r="I35" s="164"/>
      <c r="J35" s="7"/>
      <c r="K35" s="7"/>
      <c r="L35" s="7"/>
      <c r="M35" s="7"/>
      <c r="N35" s="7"/>
      <c r="O35" s="7"/>
      <c r="P35" s="7"/>
      <c r="Q35" s="7"/>
      <c r="R35" s="7"/>
      <c r="S35" s="7"/>
      <c r="T35" s="7"/>
      <c r="U35" s="7"/>
      <c r="V35" s="7"/>
      <c r="W35" s="7"/>
      <c r="X35" s="7"/>
      <c r="Y35" s="7"/>
      <c r="Z35" s="7"/>
      <c r="AA35" s="7"/>
      <c r="AB35" s="7"/>
      <c r="AC35" s="7"/>
      <c r="AD35" s="7"/>
      <c r="AE35" s="7"/>
      <c r="AF35" s="7"/>
      <c r="AG35" s="7"/>
      <c r="AH35" s="7"/>
      <c r="AI35" s="7"/>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s="165"/>
      <c r="BU35" s="165"/>
      <c r="BV35" s="165"/>
      <c r="BW35" s="166"/>
    </row>
    <row r="36" spans="1:76" s="167" customFormat="1" ht="21" customHeight="1"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s="165"/>
      <c r="BU36" s="165"/>
      <c r="BV36" s="170"/>
      <c r="BW36" s="166"/>
    </row>
    <row r="37" spans="1:76" s="167" customFormat="1" ht="21"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s="165"/>
      <c r="BU37" s="165"/>
      <c r="BV37" s="165"/>
      <c r="BW37" s="166"/>
    </row>
    <row r="38" spans="1:76" s="167" customFormat="1" ht="21"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s="165"/>
      <c r="BU38" s="165"/>
      <c r="BV38" s="165"/>
      <c r="BW38" s="166"/>
    </row>
    <row r="39" spans="1:76" s="167" customFormat="1" ht="21"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s="165"/>
      <c r="BU39" s="165"/>
      <c r="BV39" s="171"/>
      <c r="BW39" s="166"/>
    </row>
    <row r="40" spans="1:76" ht="15" x14ac:dyDescent="0.25">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s="132"/>
      <c r="BU40" s="132"/>
      <c r="BV40" s="132"/>
      <c r="BW40" s="132"/>
    </row>
    <row r="41" spans="1:76" ht="15" x14ac:dyDescent="0.25">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s="132"/>
      <c r="BU41" s="132"/>
      <c r="BV41" s="132"/>
      <c r="BW41" s="132"/>
    </row>
    <row r="42" spans="1:76" ht="15" x14ac:dyDescent="0.25">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row>
    <row r="43" spans="1:76" ht="15" x14ac:dyDescent="0.25">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row>
    <row r="44" spans="1:76" ht="15" x14ac:dyDescent="0.25">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row>
    <row r="45" spans="1:76" ht="15" x14ac:dyDescent="0.2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row>
    <row r="46" spans="1:76" ht="15" x14ac:dyDescent="0.25">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row>
    <row r="47" spans="1:76" ht="15" x14ac:dyDescent="0.25">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row>
    <row r="48" spans="1:76" ht="15" x14ac:dyDescent="0.25">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row>
    <row r="49" spans="36:71" ht="15" x14ac:dyDescent="0.25">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row>
    <row r="50" spans="36:71" ht="15" x14ac:dyDescent="0.25">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row>
  </sheetData>
  <mergeCells count="73">
    <mergeCell ref="A6:G6"/>
    <mergeCell ref="A7:G7"/>
    <mergeCell ref="A8:G8"/>
    <mergeCell ref="A11:A14"/>
    <mergeCell ref="B11:B14"/>
    <mergeCell ref="C11:C14"/>
    <mergeCell ref="D11:D14"/>
    <mergeCell ref="E11:E14"/>
    <mergeCell ref="F11:G12"/>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Q13:Q14"/>
    <mergeCell ref="F13:F14"/>
    <mergeCell ref="G13:G14"/>
    <mergeCell ref="H13:H14"/>
    <mergeCell ref="I13:I14"/>
    <mergeCell ref="J13:J14"/>
    <mergeCell ref="K13:K14"/>
    <mergeCell ref="L13:L14"/>
    <mergeCell ref="M13:M14"/>
    <mergeCell ref="N13:N14"/>
    <mergeCell ref="O13:O14"/>
    <mergeCell ref="P13:P14"/>
    <mergeCell ref="AI13:AJ13"/>
    <mergeCell ref="R13:R14"/>
    <mergeCell ref="S13:S14"/>
    <mergeCell ref="T13:T14"/>
    <mergeCell ref="U13:U14"/>
    <mergeCell ref="V13:V14"/>
    <mergeCell ref="X13:X14"/>
    <mergeCell ref="Y13:Z13"/>
    <mergeCell ref="AA13:AA14"/>
    <mergeCell ref="AB13:AD13"/>
    <mergeCell ref="AE13:AF13"/>
    <mergeCell ref="AG13:AH13"/>
    <mergeCell ref="BQ13:BR13"/>
    <mergeCell ref="BS13:BT13"/>
    <mergeCell ref="BU13:BV13"/>
    <mergeCell ref="AM13:AN13"/>
    <mergeCell ref="AO13:AP13"/>
    <mergeCell ref="AQ13:AR13"/>
    <mergeCell ref="AU13:AV13"/>
    <mergeCell ref="AW13:AX13"/>
    <mergeCell ref="BG13:BH13"/>
    <mergeCell ref="BI13:BJ13"/>
    <mergeCell ref="BK13:BL13"/>
    <mergeCell ref="BM13:BN13"/>
  </mergeCells>
  <pageMargins left="0.16" right="0.16" top="0.23" bottom="0.16" header="0.21" footer="0.16"/>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8"/>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825</v>
      </c>
      <c r="B8" s="225"/>
      <c r="C8" s="225"/>
      <c r="D8" s="225"/>
      <c r="E8" s="225"/>
      <c r="F8" s="225"/>
      <c r="G8" s="225"/>
    </row>
    <row r="9" spans="1:150" ht="17.25" x14ac:dyDescent="0.25">
      <c r="A9" s="5" t="s">
        <v>848</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45"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44" t="s">
        <v>53</v>
      </c>
      <c r="AC14" s="144" t="s">
        <v>54</v>
      </c>
      <c r="AD14" s="144" t="s">
        <v>55</v>
      </c>
      <c r="AE14" s="144" t="s">
        <v>56</v>
      </c>
      <c r="AF14" s="144" t="s">
        <v>57</v>
      </c>
      <c r="AG14" s="144" t="s">
        <v>56</v>
      </c>
      <c r="AH14" s="144" t="s">
        <v>57</v>
      </c>
      <c r="AI14" s="144" t="s">
        <v>56</v>
      </c>
      <c r="AJ14" s="144" t="s">
        <v>57</v>
      </c>
      <c r="AK14" s="143" t="s">
        <v>58</v>
      </c>
      <c r="AL14" s="143" t="s">
        <v>59</v>
      </c>
      <c r="AM14" s="143" t="s">
        <v>58</v>
      </c>
      <c r="AN14" s="143" t="s">
        <v>59</v>
      </c>
      <c r="AO14" s="143" t="s">
        <v>58</v>
      </c>
      <c r="AP14" s="143" t="s">
        <v>59</v>
      </c>
      <c r="AQ14" s="143" t="s">
        <v>58</v>
      </c>
      <c r="AR14" s="143" t="s">
        <v>59</v>
      </c>
      <c r="AS14" s="143" t="s">
        <v>58</v>
      </c>
      <c r="AT14" s="143" t="s">
        <v>59</v>
      </c>
      <c r="AU14" s="143" t="s">
        <v>58</v>
      </c>
      <c r="AV14" s="143" t="s">
        <v>59</v>
      </c>
      <c r="AW14" s="143" t="s">
        <v>58</v>
      </c>
      <c r="AX14" s="143" t="s">
        <v>59</v>
      </c>
      <c r="AY14" s="217"/>
      <c r="AZ14" s="217"/>
      <c r="BA14" s="217"/>
      <c r="BB14" s="12" t="s">
        <v>275</v>
      </c>
      <c r="BC14" s="12" t="s">
        <v>276</v>
      </c>
      <c r="BD14" s="12" t="s">
        <v>60</v>
      </c>
      <c r="BE14" s="143" t="s">
        <v>32</v>
      </c>
      <c r="BF14" s="143" t="s">
        <v>33</v>
      </c>
      <c r="BG14" s="143" t="s">
        <v>32</v>
      </c>
      <c r="BH14" s="143" t="s">
        <v>33</v>
      </c>
      <c r="BI14" s="143" t="s">
        <v>32</v>
      </c>
      <c r="BJ14" s="143" t="s">
        <v>33</v>
      </c>
      <c r="BK14" s="143" t="s">
        <v>32</v>
      </c>
      <c r="BL14" s="143" t="s">
        <v>33</v>
      </c>
      <c r="BM14" s="143" t="s">
        <v>32</v>
      </c>
      <c r="BN14" s="143" t="s">
        <v>33</v>
      </c>
      <c r="BO14" s="143" t="s">
        <v>32</v>
      </c>
      <c r="BP14" s="143" t="s">
        <v>33</v>
      </c>
      <c r="BQ14" s="143" t="s">
        <v>32</v>
      </c>
      <c r="BR14" s="143" t="s">
        <v>33</v>
      </c>
      <c r="BS14" s="143" t="s">
        <v>32</v>
      </c>
      <c r="BT14" s="143" t="s">
        <v>33</v>
      </c>
      <c r="BU14" s="143" t="s">
        <v>32</v>
      </c>
      <c r="BV14" s="143" t="s">
        <v>33</v>
      </c>
      <c r="BW14" s="143"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409.5" x14ac:dyDescent="0.25">
      <c r="A16" s="21">
        <v>1</v>
      </c>
      <c r="B16" s="22" t="s">
        <v>826</v>
      </c>
      <c r="C16" s="22" t="s">
        <v>827</v>
      </c>
      <c r="D16" s="23" t="s">
        <v>828</v>
      </c>
      <c r="E16" s="24" t="s">
        <v>829</v>
      </c>
      <c r="F16" s="24" t="s">
        <v>830</v>
      </c>
      <c r="G16" s="24" t="s">
        <v>831</v>
      </c>
      <c r="H16" s="25">
        <v>3298166.5</v>
      </c>
      <c r="I16" s="25">
        <v>3118719.4</v>
      </c>
      <c r="J16" s="26">
        <v>898579.5</v>
      </c>
      <c r="K16" s="26">
        <v>820531.3</v>
      </c>
      <c r="L16" s="26">
        <v>3542.9</v>
      </c>
      <c r="M16" s="26">
        <v>525.9</v>
      </c>
      <c r="N16" s="26">
        <v>4457603.2</v>
      </c>
      <c r="O16" s="26">
        <v>6177603.5</v>
      </c>
      <c r="P16" s="26">
        <v>700665.1</v>
      </c>
      <c r="Q16" s="26">
        <v>2514020.9</v>
      </c>
      <c r="R16" s="26">
        <v>4047567</v>
      </c>
      <c r="S16" s="26">
        <v>3789526.7</v>
      </c>
      <c r="T16" s="26">
        <v>3909660</v>
      </c>
      <c r="U16" s="26">
        <v>3813832.5</v>
      </c>
      <c r="V16" s="45">
        <v>0</v>
      </c>
      <c r="W16" s="27">
        <v>0</v>
      </c>
      <c r="X16" s="45">
        <v>26631.8</v>
      </c>
      <c r="Y16" s="27">
        <v>26631.8</v>
      </c>
      <c r="Z16" s="27">
        <v>0</v>
      </c>
      <c r="AA16" s="28">
        <f>AB16+AC16+AD16</f>
        <v>881</v>
      </c>
      <c r="AB16" s="25">
        <v>25</v>
      </c>
      <c r="AC16" s="25">
        <v>634</v>
      </c>
      <c r="AD16" s="25">
        <v>222</v>
      </c>
      <c r="AE16" s="27">
        <v>802.56399999999996</v>
      </c>
      <c r="AF16" s="27">
        <v>759</v>
      </c>
      <c r="AG16" s="27">
        <v>239.3</v>
      </c>
      <c r="AH16" s="27">
        <v>230.47200000000001</v>
      </c>
      <c r="AI16" s="27">
        <v>162.291</v>
      </c>
      <c r="AJ16" s="27">
        <v>148.01599999999999</v>
      </c>
      <c r="AK16" s="29">
        <f>AM16+AO16+AQ16</f>
        <v>4343115.9000000004</v>
      </c>
      <c r="AL16" s="29">
        <f>AN16+AP16+AR16</f>
        <v>4116225.1999999997</v>
      </c>
      <c r="AM16" s="26">
        <v>3946084.5</v>
      </c>
      <c r="AN16" s="26">
        <v>3921553.8</v>
      </c>
      <c r="AO16" s="26">
        <v>395000</v>
      </c>
      <c r="AP16" s="26">
        <v>192640</v>
      </c>
      <c r="AQ16" s="26">
        <v>2031.4</v>
      </c>
      <c r="AR16" s="26">
        <v>2031.4</v>
      </c>
      <c r="AS16" s="29">
        <f>AU16+AW16</f>
        <v>4674388.5</v>
      </c>
      <c r="AT16" s="29">
        <f>AV16+AX16</f>
        <v>4200582.8000000007</v>
      </c>
      <c r="AU16" s="26">
        <v>2950566.3</v>
      </c>
      <c r="AV16" s="26">
        <v>2688173.7</v>
      </c>
      <c r="AW16" s="26">
        <v>1723822.2</v>
      </c>
      <c r="AX16" s="26">
        <v>1512409.1</v>
      </c>
      <c r="AY16" s="26"/>
      <c r="AZ16" s="26"/>
      <c r="BA16" s="29">
        <f>AY16-AZ16</f>
        <v>0</v>
      </c>
      <c r="BB16" s="30"/>
      <c r="BC16" s="30"/>
      <c r="BD16" s="30"/>
      <c r="BE16" s="29">
        <f>BG16+BI16+BK16+BM16</f>
        <v>1023224.7</v>
      </c>
      <c r="BF16" s="29">
        <f>BH16+BJ16+BL16+BN16</f>
        <v>241488.40000000002</v>
      </c>
      <c r="BG16" s="26">
        <v>152627.20000000001</v>
      </c>
      <c r="BH16" s="26">
        <v>75250.100000000006</v>
      </c>
      <c r="BI16" s="26">
        <v>0</v>
      </c>
      <c r="BJ16" s="26">
        <v>0</v>
      </c>
      <c r="BK16" s="26">
        <v>10078.299999999999</v>
      </c>
      <c r="BL16" s="26">
        <v>19040.599999999999</v>
      </c>
      <c r="BM16" s="26">
        <v>860519.2</v>
      </c>
      <c r="BN16" s="26">
        <v>147197.70000000001</v>
      </c>
      <c r="BO16" s="29">
        <f>BQ16+BS16+BU16</f>
        <v>96451.4</v>
      </c>
      <c r="BP16" s="29">
        <f>BR16+BT16+BV16</f>
        <v>57427.3</v>
      </c>
      <c r="BQ16" s="26">
        <v>55822.2</v>
      </c>
      <c r="BR16" s="26">
        <v>12934.5</v>
      </c>
      <c r="BS16" s="26">
        <v>40629.199999999997</v>
      </c>
      <c r="BT16" s="26">
        <v>44492.800000000003</v>
      </c>
      <c r="BU16" s="26">
        <v>0</v>
      </c>
      <c r="BV16" s="26">
        <v>0</v>
      </c>
      <c r="BW16" s="26">
        <v>332713.32</v>
      </c>
      <c r="BX16" s="31">
        <v>225456.4</v>
      </c>
    </row>
    <row r="17" spans="1:76" s="7" customFormat="1" ht="108" x14ac:dyDescent="0.25">
      <c r="A17" s="113">
        <v>2</v>
      </c>
      <c r="B17" s="114" t="s">
        <v>832</v>
      </c>
      <c r="C17" s="114" t="s">
        <v>833</v>
      </c>
      <c r="D17" s="115" t="s">
        <v>834</v>
      </c>
      <c r="E17" s="116" t="s">
        <v>835</v>
      </c>
      <c r="F17" s="116" t="s">
        <v>836</v>
      </c>
      <c r="G17" s="114" t="s">
        <v>837</v>
      </c>
      <c r="H17" s="117">
        <v>336418.9</v>
      </c>
      <c r="I17" s="117">
        <v>735552.5</v>
      </c>
      <c r="J17" s="118">
        <v>248305.9</v>
      </c>
      <c r="K17" s="118">
        <v>233908.8</v>
      </c>
      <c r="L17" s="118">
        <v>0</v>
      </c>
      <c r="M17" s="118">
        <v>7530.39</v>
      </c>
      <c r="N17" s="118">
        <v>470342.7</v>
      </c>
      <c r="O17" s="118">
        <v>278910.2</v>
      </c>
      <c r="P17" s="118">
        <v>-21571.7</v>
      </c>
      <c r="Q17" s="118">
        <v>-35349.1</v>
      </c>
      <c r="R17" s="118">
        <v>936942.1</v>
      </c>
      <c r="S17" s="118">
        <v>938408.89</v>
      </c>
      <c r="T17" s="118">
        <v>139697.1</v>
      </c>
      <c r="U17" s="118">
        <v>352842.1</v>
      </c>
      <c r="V17" s="119">
        <v>0</v>
      </c>
      <c r="W17" s="120">
        <v>0</v>
      </c>
      <c r="X17" s="119">
        <v>1982.1</v>
      </c>
      <c r="Y17" s="120">
        <v>1982.1</v>
      </c>
      <c r="Z17" s="120">
        <v>0</v>
      </c>
      <c r="AA17" s="121">
        <f t="shared" ref="AA17:AA19" si="0">AB17+AC17+AD17</f>
        <v>159</v>
      </c>
      <c r="AB17" s="117">
        <v>27</v>
      </c>
      <c r="AC17" s="117">
        <v>54</v>
      </c>
      <c r="AD17" s="117">
        <v>78</v>
      </c>
      <c r="AE17" s="120">
        <v>267</v>
      </c>
      <c r="AF17" s="120">
        <v>267</v>
      </c>
      <c r="AG17" s="120">
        <v>575</v>
      </c>
      <c r="AH17" s="120">
        <v>575</v>
      </c>
      <c r="AI17" s="120">
        <v>200</v>
      </c>
      <c r="AJ17" s="120">
        <v>200</v>
      </c>
      <c r="AK17" s="122">
        <f t="shared" ref="AK17:AL19" si="1">AM17+AO17+AQ17</f>
        <v>786638.03</v>
      </c>
      <c r="AL17" s="122">
        <f t="shared" si="1"/>
        <v>786075.84</v>
      </c>
      <c r="AM17" s="118">
        <v>652908.63</v>
      </c>
      <c r="AN17" s="118">
        <v>652458.34</v>
      </c>
      <c r="AO17" s="118">
        <v>133729.4</v>
      </c>
      <c r="AP17" s="118">
        <v>133617.5</v>
      </c>
      <c r="AQ17" s="118">
        <v>0</v>
      </c>
      <c r="AR17" s="118">
        <v>0</v>
      </c>
      <c r="AS17" s="122">
        <f t="shared" ref="AS17:AT19" si="2">AU17+AW17</f>
        <v>999494.82369999995</v>
      </c>
      <c r="AT17" s="122">
        <f t="shared" si="2"/>
        <v>994274.88490000006</v>
      </c>
      <c r="AU17" s="118">
        <v>885039.70369999995</v>
      </c>
      <c r="AV17" s="118">
        <v>879952.48490000004</v>
      </c>
      <c r="AW17" s="118">
        <v>114455.12</v>
      </c>
      <c r="AX17" s="118">
        <v>114322.4</v>
      </c>
      <c r="AY17" s="118">
        <v>17500</v>
      </c>
      <c r="AZ17" s="118">
        <v>3150</v>
      </c>
      <c r="BA17" s="122">
        <f t="shared" ref="BA17:BA19" si="3">AY17-AZ17</f>
        <v>14350</v>
      </c>
      <c r="BB17" s="123"/>
      <c r="BC17" s="123"/>
      <c r="BD17" s="123"/>
      <c r="BE17" s="122">
        <f t="shared" ref="BE17:BF19" si="4">BG17+BI17+BK17+BM17</f>
        <v>6688.7</v>
      </c>
      <c r="BF17" s="122">
        <f t="shared" si="4"/>
        <v>3420.6</v>
      </c>
      <c r="BG17" s="118">
        <v>6688.7</v>
      </c>
      <c r="BH17" s="118">
        <v>3420.6</v>
      </c>
      <c r="BI17" s="118">
        <v>0</v>
      </c>
      <c r="BJ17" s="118">
        <v>0</v>
      </c>
      <c r="BK17" s="118">
        <v>0</v>
      </c>
      <c r="BL17" s="118">
        <v>0</v>
      </c>
      <c r="BM17" s="118">
        <v>0</v>
      </c>
      <c r="BN17" s="118">
        <v>0</v>
      </c>
      <c r="BO17" s="122">
        <f t="shared" ref="BO17:BP19" si="5">BQ17+BS17+BU17</f>
        <v>207626.97</v>
      </c>
      <c r="BP17" s="122">
        <f t="shared" si="5"/>
        <v>912.78</v>
      </c>
      <c r="BQ17" s="118">
        <v>207626.97</v>
      </c>
      <c r="BR17" s="118">
        <v>912.78</v>
      </c>
      <c r="BS17" s="118"/>
      <c r="BT17" s="118"/>
      <c r="BU17" s="118"/>
      <c r="BV17" s="118"/>
      <c r="BW17" s="118">
        <v>217061.4</v>
      </c>
      <c r="BX17" s="124">
        <v>4657.7</v>
      </c>
    </row>
    <row r="18" spans="1:76" s="7" customFormat="1" ht="175.5" x14ac:dyDescent="0.25">
      <c r="A18" s="113">
        <v>3</v>
      </c>
      <c r="B18" s="114" t="s">
        <v>838</v>
      </c>
      <c r="C18" s="114" t="s">
        <v>839</v>
      </c>
      <c r="D18" s="115" t="s">
        <v>840</v>
      </c>
      <c r="E18" s="116" t="s">
        <v>841</v>
      </c>
      <c r="F18" s="116" t="s">
        <v>842</v>
      </c>
      <c r="G18" s="114" t="s">
        <v>842</v>
      </c>
      <c r="H18" s="117">
        <v>15312.4942309</v>
      </c>
      <c r="I18" s="117">
        <v>30290.225020000002</v>
      </c>
      <c r="J18" s="118">
        <v>1515936.9288591</v>
      </c>
      <c r="K18" s="118">
        <v>1608334.8147199999</v>
      </c>
      <c r="L18" s="118">
        <v>17470.22136</v>
      </c>
      <c r="M18" s="118">
        <v>183372.78959999999</v>
      </c>
      <c r="N18" s="118">
        <v>903445.33785000001</v>
      </c>
      <c r="O18" s="118">
        <v>1259059.92662</v>
      </c>
      <c r="P18" s="118">
        <v>95872.069029999693</v>
      </c>
      <c r="Q18" s="118">
        <v>194552.25323</v>
      </c>
      <c r="R18" s="118">
        <v>1532324.24872</v>
      </c>
      <c r="S18" s="118">
        <v>1609893.58571</v>
      </c>
      <c r="T18" s="118">
        <v>823968.66454999999</v>
      </c>
      <c r="U18" s="118">
        <v>1276611.9170200001</v>
      </c>
      <c r="V18" s="119">
        <v>65101</v>
      </c>
      <c r="W18" s="120">
        <v>0</v>
      </c>
      <c r="X18" s="119">
        <v>14622.6</v>
      </c>
      <c r="Y18" s="120">
        <v>14622.6</v>
      </c>
      <c r="Z18" s="120">
        <v>0</v>
      </c>
      <c r="AA18" s="121">
        <f t="shared" si="0"/>
        <v>323</v>
      </c>
      <c r="AB18" s="117">
        <v>30</v>
      </c>
      <c r="AC18" s="117">
        <v>271</v>
      </c>
      <c r="AD18" s="117">
        <v>22</v>
      </c>
      <c r="AE18" s="120">
        <v>412.084</v>
      </c>
      <c r="AF18" s="120">
        <v>412.084</v>
      </c>
      <c r="AG18" s="120">
        <v>251.84200000000001</v>
      </c>
      <c r="AH18" s="120">
        <v>251.84200000000001</v>
      </c>
      <c r="AI18" s="120">
        <v>308.43900000000002</v>
      </c>
      <c r="AJ18" s="120">
        <v>308.43900000000002</v>
      </c>
      <c r="AK18" s="122">
        <f t="shared" si="1"/>
        <v>1632033.1</v>
      </c>
      <c r="AL18" s="122">
        <f t="shared" si="1"/>
        <v>1584481.1</v>
      </c>
      <c r="AM18" s="118">
        <v>1467866.1</v>
      </c>
      <c r="AN18" s="118">
        <v>1420477</v>
      </c>
      <c r="AO18" s="118">
        <v>164167</v>
      </c>
      <c r="AP18" s="118">
        <v>164004.1</v>
      </c>
      <c r="AQ18" s="118">
        <v>0</v>
      </c>
      <c r="AR18" s="118">
        <v>0</v>
      </c>
      <c r="AS18" s="122">
        <f t="shared" si="2"/>
        <v>1632033.1</v>
      </c>
      <c r="AT18" s="122">
        <f t="shared" si="2"/>
        <v>1502864.1</v>
      </c>
      <c r="AU18" s="118">
        <v>1322808.7</v>
      </c>
      <c r="AV18" s="118">
        <v>1280736.3</v>
      </c>
      <c r="AW18" s="118">
        <v>309224.40000000002</v>
      </c>
      <c r="AX18" s="118">
        <v>222127.8</v>
      </c>
      <c r="AY18" s="118"/>
      <c r="AZ18" s="118"/>
      <c r="BA18" s="122">
        <f t="shared" si="3"/>
        <v>0</v>
      </c>
      <c r="BB18" s="123"/>
      <c r="BC18" s="123"/>
      <c r="BD18" s="123"/>
      <c r="BE18" s="122">
        <f t="shared" si="4"/>
        <v>32168.199999999997</v>
      </c>
      <c r="BF18" s="122">
        <f t="shared" si="4"/>
        <v>22001.200000000001</v>
      </c>
      <c r="BG18" s="118">
        <v>19221.8</v>
      </c>
      <c r="BH18" s="118">
        <v>16231.5</v>
      </c>
      <c r="BI18" s="118">
        <v>11421.9</v>
      </c>
      <c r="BJ18" s="118">
        <v>0</v>
      </c>
      <c r="BK18" s="118">
        <v>1524.5</v>
      </c>
      <c r="BL18" s="118">
        <v>5769.7</v>
      </c>
      <c r="BM18" s="118">
        <v>0</v>
      </c>
      <c r="BN18" s="118">
        <v>0</v>
      </c>
      <c r="BO18" s="122">
        <f t="shared" si="5"/>
        <v>124768.3</v>
      </c>
      <c r="BP18" s="122">
        <f t="shared" si="5"/>
        <v>106875.3</v>
      </c>
      <c r="BQ18" s="118">
        <v>58842.2</v>
      </c>
      <c r="BR18" s="118">
        <v>37114.5</v>
      </c>
      <c r="BS18" s="118">
        <v>0</v>
      </c>
      <c r="BT18" s="118">
        <v>0</v>
      </c>
      <c r="BU18" s="118">
        <v>65926.100000000006</v>
      </c>
      <c r="BV18" s="118">
        <v>69760.800000000003</v>
      </c>
      <c r="BW18" s="118">
        <v>143930.20000000001</v>
      </c>
      <c r="BX18" s="124">
        <v>225547.3</v>
      </c>
    </row>
    <row r="19" spans="1:76" s="7" customFormat="1" ht="95.25" thickBot="1" x14ac:dyDescent="0.3">
      <c r="A19" s="113">
        <v>4</v>
      </c>
      <c r="B19" s="114" t="s">
        <v>843</v>
      </c>
      <c r="C19" s="114" t="s">
        <v>844</v>
      </c>
      <c r="D19" s="115" t="s">
        <v>845</v>
      </c>
      <c r="E19" s="116" t="s">
        <v>846</v>
      </c>
      <c r="F19" s="116" t="s">
        <v>847</v>
      </c>
      <c r="G19" s="114" t="s">
        <v>847</v>
      </c>
      <c r="H19" s="117">
        <v>61302.6</v>
      </c>
      <c r="I19" s="117">
        <v>60172</v>
      </c>
      <c r="J19" s="118">
        <v>151632.5</v>
      </c>
      <c r="K19" s="118">
        <v>149453</v>
      </c>
      <c r="L19" s="118">
        <v>3754</v>
      </c>
      <c r="M19" s="118">
        <v>5712</v>
      </c>
      <c r="N19" s="118">
        <v>2175838</v>
      </c>
      <c r="O19" s="118">
        <v>3118043</v>
      </c>
      <c r="P19" s="118">
        <v>-9321</v>
      </c>
      <c r="Q19" s="118">
        <v>-6117</v>
      </c>
      <c r="R19" s="118">
        <v>100418.1</v>
      </c>
      <c r="S19" s="118">
        <v>100614</v>
      </c>
      <c r="T19" s="118">
        <v>2301430</v>
      </c>
      <c r="U19" s="118">
        <v>3238883</v>
      </c>
      <c r="V19" s="119">
        <v>6042.4</v>
      </c>
      <c r="W19" s="120">
        <v>0</v>
      </c>
      <c r="X19" s="119">
        <v>1054.9000000000001</v>
      </c>
      <c r="Y19" s="120">
        <v>1054.9000000000001</v>
      </c>
      <c r="Z19" s="120">
        <v>0</v>
      </c>
      <c r="AA19" s="121">
        <f t="shared" si="0"/>
        <v>32</v>
      </c>
      <c r="AB19" s="117">
        <v>6</v>
      </c>
      <c r="AC19" s="117">
        <v>12</v>
      </c>
      <c r="AD19" s="117">
        <v>14</v>
      </c>
      <c r="AE19" s="120">
        <v>498.7</v>
      </c>
      <c r="AF19" s="120">
        <v>432.5</v>
      </c>
      <c r="AG19" s="120">
        <v>288</v>
      </c>
      <c r="AH19" s="120">
        <v>330</v>
      </c>
      <c r="AI19" s="120">
        <v>156</v>
      </c>
      <c r="AJ19" s="120">
        <v>135.69999999999999</v>
      </c>
      <c r="AK19" s="122">
        <f t="shared" si="1"/>
        <v>203147</v>
      </c>
      <c r="AL19" s="122">
        <f t="shared" si="1"/>
        <v>193218.9</v>
      </c>
      <c r="AM19" s="118">
        <v>174147</v>
      </c>
      <c r="AN19" s="118">
        <v>174872</v>
      </c>
      <c r="AO19" s="118">
        <v>29000</v>
      </c>
      <c r="AP19" s="118">
        <v>18346.900000000001</v>
      </c>
      <c r="AQ19" s="118">
        <v>0</v>
      </c>
      <c r="AR19" s="118">
        <v>0</v>
      </c>
      <c r="AS19" s="122">
        <f t="shared" si="2"/>
        <v>207131</v>
      </c>
      <c r="AT19" s="122">
        <f t="shared" si="2"/>
        <v>192180</v>
      </c>
      <c r="AU19" s="118">
        <v>203131</v>
      </c>
      <c r="AV19" s="118">
        <v>191471.5</v>
      </c>
      <c r="AW19" s="118">
        <v>4000</v>
      </c>
      <c r="AX19" s="118">
        <v>708.5</v>
      </c>
      <c r="AY19" s="118">
        <v>0</v>
      </c>
      <c r="AZ19" s="118">
        <v>0</v>
      </c>
      <c r="BA19" s="122">
        <f t="shared" si="3"/>
        <v>0</v>
      </c>
      <c r="BB19" s="123">
        <v>0</v>
      </c>
      <c r="BC19" s="123"/>
      <c r="BD19" s="123"/>
      <c r="BE19" s="122">
        <f t="shared" si="4"/>
        <v>2305174</v>
      </c>
      <c r="BF19" s="122">
        <f t="shared" si="4"/>
        <v>3246676</v>
      </c>
      <c r="BG19" s="118">
        <v>4248</v>
      </c>
      <c r="BH19" s="118">
        <v>16445</v>
      </c>
      <c r="BI19" s="118">
        <v>15006</v>
      </c>
      <c r="BJ19" s="118">
        <v>9127</v>
      </c>
      <c r="BK19" s="118">
        <v>0</v>
      </c>
      <c r="BL19" s="118">
        <v>0</v>
      </c>
      <c r="BM19" s="118">
        <v>2285920</v>
      </c>
      <c r="BN19" s="118">
        <v>3221104</v>
      </c>
      <c r="BO19" s="122">
        <f t="shared" si="5"/>
        <v>23489.200000000001</v>
      </c>
      <c r="BP19" s="122">
        <f t="shared" si="5"/>
        <v>4541.2</v>
      </c>
      <c r="BQ19" s="118">
        <v>6667</v>
      </c>
      <c r="BR19" s="118">
        <v>3889</v>
      </c>
      <c r="BS19" s="118">
        <v>16189</v>
      </c>
      <c r="BT19" s="118">
        <v>19</v>
      </c>
      <c r="BU19" s="118">
        <v>633.20000000000005</v>
      </c>
      <c r="BV19" s="118">
        <v>633.20000000000005</v>
      </c>
      <c r="BW19" s="118">
        <v>3983.6</v>
      </c>
      <c r="BX19" s="124">
        <v>5022.8</v>
      </c>
    </row>
    <row r="20" spans="1:76" s="43" customFormat="1" ht="17.25" thickBot="1" x14ac:dyDescent="0.35">
      <c r="A20" s="126"/>
      <c r="B20" s="127" t="s">
        <v>81</v>
      </c>
      <c r="C20" s="128" t="s">
        <v>82</v>
      </c>
      <c r="D20" s="128" t="s">
        <v>82</v>
      </c>
      <c r="E20" s="128" t="s">
        <v>82</v>
      </c>
      <c r="F20" s="128" t="s">
        <v>82</v>
      </c>
      <c r="G20" s="128" t="s">
        <v>82</v>
      </c>
      <c r="H20" s="129">
        <f t="shared" ref="H20:U20" si="6">SUM(H16:H19)</f>
        <v>3711200.4942309</v>
      </c>
      <c r="I20" s="129">
        <f t="shared" si="6"/>
        <v>3944734.1250199997</v>
      </c>
      <c r="J20" s="129">
        <f t="shared" si="6"/>
        <v>2814454.8288591001</v>
      </c>
      <c r="K20" s="129">
        <f t="shared" si="6"/>
        <v>2812227.9147199998</v>
      </c>
      <c r="L20" s="129">
        <f t="shared" si="6"/>
        <v>24767.121360000001</v>
      </c>
      <c r="M20" s="129">
        <f t="shared" si="6"/>
        <v>197141.0796</v>
      </c>
      <c r="N20" s="129">
        <f t="shared" si="6"/>
        <v>8007229.2378500002</v>
      </c>
      <c r="O20" s="129">
        <f t="shared" si="6"/>
        <v>10833616.62662</v>
      </c>
      <c r="P20" s="129">
        <f t="shared" si="6"/>
        <v>765644.46902999969</v>
      </c>
      <c r="Q20" s="129">
        <f t="shared" si="6"/>
        <v>2667107.0532299997</v>
      </c>
      <c r="R20" s="129">
        <f t="shared" si="6"/>
        <v>6617251.4487199988</v>
      </c>
      <c r="S20" s="129">
        <f t="shared" si="6"/>
        <v>6438443.1757100001</v>
      </c>
      <c r="T20" s="129">
        <f t="shared" si="6"/>
        <v>7174755.7645500004</v>
      </c>
      <c r="U20" s="129">
        <f t="shared" si="6"/>
        <v>8682169.5170200001</v>
      </c>
      <c r="V20" s="129" t="s">
        <v>82</v>
      </c>
      <c r="W20" s="129" t="s">
        <v>82</v>
      </c>
      <c r="X20" s="129" t="s">
        <v>82</v>
      </c>
      <c r="Y20" s="129" t="s">
        <v>82</v>
      </c>
      <c r="Z20" s="129" t="s">
        <v>82</v>
      </c>
      <c r="AA20" s="130">
        <f>SUM(AA16:AA19)</f>
        <v>1395</v>
      </c>
      <c r="AB20" s="130">
        <f>SUM(AB16:AB19)</f>
        <v>88</v>
      </c>
      <c r="AC20" s="130">
        <f>SUM(AC16:AC19)</f>
        <v>971</v>
      </c>
      <c r="AD20" s="130">
        <f>SUM(AD16:AD19)</f>
        <v>336</v>
      </c>
      <c r="AE20" s="129">
        <f t="shared" ref="AE20:AJ20" si="7">AVERAGEIFS(AE16:AE19,AE16:AE19,"&gt;0")</f>
        <v>495.08699999999999</v>
      </c>
      <c r="AF20" s="129">
        <f t="shared" si="7"/>
        <v>467.64600000000002</v>
      </c>
      <c r="AG20" s="129">
        <f t="shared" si="7"/>
        <v>338.53550000000001</v>
      </c>
      <c r="AH20" s="129">
        <f t="shared" si="7"/>
        <v>346.82850000000002</v>
      </c>
      <c r="AI20" s="129">
        <f t="shared" si="7"/>
        <v>206.6825</v>
      </c>
      <c r="AJ20" s="129">
        <f t="shared" si="7"/>
        <v>198.03874999999999</v>
      </c>
      <c r="AK20" s="129">
        <f t="shared" ref="AK20:BA20" si="8">SUM(AK16:AK19)</f>
        <v>6964934.0300000012</v>
      </c>
      <c r="AL20" s="129">
        <f t="shared" si="8"/>
        <v>6680001.040000001</v>
      </c>
      <c r="AM20" s="129">
        <f t="shared" si="8"/>
        <v>6241006.2300000004</v>
      </c>
      <c r="AN20" s="129">
        <f t="shared" si="8"/>
        <v>6169361.1399999997</v>
      </c>
      <c r="AO20" s="129">
        <f t="shared" si="8"/>
        <v>721896.4</v>
      </c>
      <c r="AP20" s="129">
        <f t="shared" si="8"/>
        <v>508608.5</v>
      </c>
      <c r="AQ20" s="129">
        <f t="shared" si="8"/>
        <v>2031.4</v>
      </c>
      <c r="AR20" s="129">
        <f t="shared" si="8"/>
        <v>2031.4</v>
      </c>
      <c r="AS20" s="129">
        <f t="shared" si="8"/>
        <v>7513047.4236999992</v>
      </c>
      <c r="AT20" s="129">
        <f t="shared" si="8"/>
        <v>6889901.7849000003</v>
      </c>
      <c r="AU20" s="129">
        <f t="shared" si="8"/>
        <v>5361545.7036999995</v>
      </c>
      <c r="AV20" s="129">
        <f t="shared" si="8"/>
        <v>5040333.9849000005</v>
      </c>
      <c r="AW20" s="129">
        <f t="shared" si="8"/>
        <v>2151501.7199999997</v>
      </c>
      <c r="AX20" s="129">
        <f t="shared" si="8"/>
        <v>1849567.8</v>
      </c>
      <c r="AY20" s="129">
        <f t="shared" si="8"/>
        <v>17500</v>
      </c>
      <c r="AZ20" s="129">
        <f t="shared" si="8"/>
        <v>3150</v>
      </c>
      <c r="BA20" s="129">
        <f t="shared" si="8"/>
        <v>14350</v>
      </c>
      <c r="BB20" s="129" t="s">
        <v>82</v>
      </c>
      <c r="BC20" s="129" t="s">
        <v>82</v>
      </c>
      <c r="BD20" s="129" t="s">
        <v>82</v>
      </c>
      <c r="BE20" s="129">
        <f t="shared" ref="BE20:BX20" si="9">SUM(BE16:BE19)</f>
        <v>3367255.5999999996</v>
      </c>
      <c r="BF20" s="129">
        <f t="shared" si="9"/>
        <v>3513586.2</v>
      </c>
      <c r="BG20" s="129">
        <f t="shared" si="9"/>
        <v>182785.7</v>
      </c>
      <c r="BH20" s="129">
        <f t="shared" si="9"/>
        <v>111347.20000000001</v>
      </c>
      <c r="BI20" s="129">
        <f t="shared" si="9"/>
        <v>26427.9</v>
      </c>
      <c r="BJ20" s="129">
        <f t="shared" si="9"/>
        <v>9127</v>
      </c>
      <c r="BK20" s="129">
        <f t="shared" si="9"/>
        <v>11602.8</v>
      </c>
      <c r="BL20" s="129">
        <f t="shared" si="9"/>
        <v>24810.3</v>
      </c>
      <c r="BM20" s="129">
        <f t="shared" si="9"/>
        <v>3146439.2</v>
      </c>
      <c r="BN20" s="129">
        <f t="shared" si="9"/>
        <v>3368301.7</v>
      </c>
      <c r="BO20" s="129">
        <f t="shared" si="9"/>
        <v>452335.87</v>
      </c>
      <c r="BP20" s="129">
        <f t="shared" si="9"/>
        <v>169756.58000000002</v>
      </c>
      <c r="BQ20" s="129">
        <f t="shared" si="9"/>
        <v>328958.37</v>
      </c>
      <c r="BR20" s="129">
        <f t="shared" si="9"/>
        <v>54850.78</v>
      </c>
      <c r="BS20" s="129">
        <f t="shared" si="9"/>
        <v>56818.2</v>
      </c>
      <c r="BT20" s="129">
        <f t="shared" si="9"/>
        <v>44511.8</v>
      </c>
      <c r="BU20" s="129">
        <f t="shared" si="9"/>
        <v>66559.3</v>
      </c>
      <c r="BV20" s="129">
        <f t="shared" si="9"/>
        <v>70394</v>
      </c>
      <c r="BW20" s="129">
        <f t="shared" si="9"/>
        <v>697688.5199999999</v>
      </c>
      <c r="BX20" s="131">
        <f t="shared" si="9"/>
        <v>460684.2</v>
      </c>
    </row>
    <row r="21" spans="1:76" x14ac:dyDescent="0.25">
      <c r="H21" s="44"/>
      <c r="I21" s="44"/>
      <c r="P21" s="44"/>
      <c r="Q21" s="44"/>
      <c r="AK21" s="44"/>
      <c r="AL21" s="44"/>
      <c r="BE21" s="44"/>
      <c r="BF21" s="44"/>
      <c r="BO21" s="44"/>
      <c r="BP21" s="44"/>
    </row>
    <row r="22" spans="1:76" s="167" customFormat="1" ht="21" customHeight="1" x14ac:dyDescent="0.25">
      <c r="A22" s="7"/>
      <c r="B22" s="7"/>
      <c r="C22" s="7"/>
      <c r="D22" s="7"/>
      <c r="E22" s="7"/>
      <c r="F22" s="7"/>
      <c r="G22" s="7"/>
      <c r="H22" s="164"/>
      <c r="I22" s="164"/>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165"/>
      <c r="BU22" s="165"/>
      <c r="BV22" s="165"/>
      <c r="BW22" s="166"/>
    </row>
    <row r="23" spans="1:76" s="167" customFormat="1" ht="21" customHeight="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169"/>
      <c r="BN23"/>
      <c r="BO23"/>
      <c r="BP23"/>
      <c r="BQ23"/>
      <c r="BR23"/>
      <c r="BS23" s="7"/>
      <c r="BT23" s="165"/>
      <c r="BU23" s="165"/>
      <c r="BV23" s="170"/>
      <c r="BW23" s="166"/>
    </row>
    <row r="24" spans="1:76" s="167" customFormat="1" ht="21" customHeight="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169"/>
      <c r="BN24"/>
      <c r="BO24"/>
      <c r="BP24"/>
      <c r="BQ24"/>
      <c r="BR24"/>
      <c r="BS24" s="7"/>
      <c r="BT24" s="165"/>
      <c r="BU24" s="165"/>
      <c r="BV24" s="165"/>
      <c r="BW24" s="166"/>
    </row>
    <row r="25" spans="1:76" s="167" customFormat="1" ht="21" customHeight="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169"/>
      <c r="BN25"/>
      <c r="BO25"/>
      <c r="BP25"/>
      <c r="BQ25"/>
      <c r="BR25"/>
      <c r="BS25" s="7"/>
      <c r="BT25" s="165"/>
      <c r="BU25" s="165"/>
      <c r="BV25" s="165"/>
      <c r="BW25" s="166"/>
    </row>
    <row r="26" spans="1:76" s="167" customFormat="1" ht="21"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169"/>
      <c r="BN26"/>
      <c r="BO26"/>
      <c r="BP26"/>
      <c r="BQ26"/>
      <c r="BR26"/>
      <c r="BS26" s="7"/>
      <c r="BT26" s="165"/>
      <c r="BU26" s="165"/>
      <c r="BV26" s="171"/>
      <c r="BW26" s="166"/>
    </row>
    <row r="27" spans="1:76" ht="15" x14ac:dyDescent="0.25">
      <c r="BN27"/>
      <c r="BO27"/>
      <c r="BP27"/>
      <c r="BQ27"/>
      <c r="BR27"/>
      <c r="BT27" s="132"/>
      <c r="BU27" s="132"/>
      <c r="BV27" s="132"/>
      <c r="BW27" s="132"/>
    </row>
    <row r="28" spans="1:76" x14ac:dyDescent="0.25">
      <c r="BT28" s="132"/>
      <c r="BU28" s="132"/>
      <c r="BV28" s="132"/>
      <c r="BW28" s="132"/>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3"/>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58" style="1" customWidth="1"/>
    <col min="7" max="7" width="53.7109375" style="1" customWidth="1"/>
    <col min="8" max="8" width="17.7109375" style="1" customWidth="1"/>
    <col min="9" max="9" width="16" style="1" customWidth="1"/>
    <col min="10" max="10" width="12.28515625" style="1" customWidth="1"/>
    <col min="11" max="11" width="12.5703125" style="1" customWidth="1"/>
    <col min="12" max="12" width="13" style="1" customWidth="1"/>
    <col min="13" max="13" width="15.140625" style="1" customWidth="1"/>
    <col min="14" max="14" width="12" style="1" customWidth="1"/>
    <col min="15" max="15" width="12.140625" style="1" customWidth="1"/>
    <col min="16" max="17" width="12.5703125" style="1" customWidth="1"/>
    <col min="18" max="18" width="14.28515625" style="1" customWidth="1"/>
    <col min="19" max="19" width="14.5703125" style="1" customWidth="1"/>
    <col min="20" max="20" width="13.28515625" style="1" customWidth="1"/>
    <col min="21" max="21" width="13.855468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28515625" style="1" customWidth="1"/>
    <col min="54" max="54" width="13.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201</v>
      </c>
      <c r="B8" s="225"/>
      <c r="C8" s="225"/>
      <c r="D8" s="225"/>
      <c r="E8" s="225"/>
      <c r="F8" s="225"/>
      <c r="G8" s="225"/>
    </row>
    <row r="9" spans="1:150" ht="17.25" x14ac:dyDescent="0.25">
      <c r="A9" s="5" t="s">
        <v>206</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255</v>
      </c>
      <c r="K11" s="214"/>
      <c r="L11" s="218" t="s">
        <v>256</v>
      </c>
      <c r="M11" s="219"/>
      <c r="N11" s="218" t="s">
        <v>244</v>
      </c>
      <c r="O11" s="219"/>
      <c r="P11" s="218" t="s">
        <v>257</v>
      </c>
      <c r="Q11" s="219"/>
      <c r="R11" s="218" t="s">
        <v>258</v>
      </c>
      <c r="S11" s="219"/>
      <c r="T11" s="218" t="s">
        <v>259</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8"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0" t="s">
        <v>53</v>
      </c>
      <c r="AC14" s="10" t="s">
        <v>54</v>
      </c>
      <c r="AD14" s="10" t="s">
        <v>55</v>
      </c>
      <c r="AE14" s="10" t="s">
        <v>56</v>
      </c>
      <c r="AF14" s="10" t="s">
        <v>57</v>
      </c>
      <c r="AG14" s="10" t="s">
        <v>56</v>
      </c>
      <c r="AH14" s="10" t="s">
        <v>57</v>
      </c>
      <c r="AI14" s="10" t="s">
        <v>56</v>
      </c>
      <c r="AJ14" s="10" t="s">
        <v>57</v>
      </c>
      <c r="AK14" s="11" t="s">
        <v>58</v>
      </c>
      <c r="AL14" s="11" t="s">
        <v>59</v>
      </c>
      <c r="AM14" s="11" t="s">
        <v>58</v>
      </c>
      <c r="AN14" s="11" t="s">
        <v>59</v>
      </c>
      <c r="AO14" s="11" t="s">
        <v>58</v>
      </c>
      <c r="AP14" s="11" t="s">
        <v>59</v>
      </c>
      <c r="AQ14" s="11" t="s">
        <v>58</v>
      </c>
      <c r="AR14" s="11" t="s">
        <v>59</v>
      </c>
      <c r="AS14" s="11" t="s">
        <v>58</v>
      </c>
      <c r="AT14" s="11" t="s">
        <v>59</v>
      </c>
      <c r="AU14" s="11" t="s">
        <v>58</v>
      </c>
      <c r="AV14" s="11" t="s">
        <v>59</v>
      </c>
      <c r="AW14" s="11" t="s">
        <v>58</v>
      </c>
      <c r="AX14" s="11" t="s">
        <v>59</v>
      </c>
      <c r="AY14" s="217"/>
      <c r="AZ14" s="217"/>
      <c r="BA14" s="217"/>
      <c r="BB14" s="12" t="s">
        <v>251</v>
      </c>
      <c r="BC14" s="12" t="s">
        <v>252</v>
      </c>
      <c r="BD14" s="12" t="s">
        <v>60</v>
      </c>
      <c r="BE14" s="11" t="s">
        <v>32</v>
      </c>
      <c r="BF14" s="11" t="s">
        <v>33</v>
      </c>
      <c r="BG14" s="11" t="s">
        <v>32</v>
      </c>
      <c r="BH14" s="11" t="s">
        <v>33</v>
      </c>
      <c r="BI14" s="11" t="s">
        <v>32</v>
      </c>
      <c r="BJ14" s="11" t="s">
        <v>33</v>
      </c>
      <c r="BK14" s="11" t="s">
        <v>32</v>
      </c>
      <c r="BL14" s="11" t="s">
        <v>33</v>
      </c>
      <c r="BM14" s="11" t="s">
        <v>32</v>
      </c>
      <c r="BN14" s="11" t="s">
        <v>33</v>
      </c>
      <c r="BO14" s="11" t="s">
        <v>32</v>
      </c>
      <c r="BP14" s="11" t="s">
        <v>33</v>
      </c>
      <c r="BQ14" s="11" t="s">
        <v>32</v>
      </c>
      <c r="BR14" s="11" t="s">
        <v>33</v>
      </c>
      <c r="BS14" s="11" t="s">
        <v>32</v>
      </c>
      <c r="BT14" s="11" t="s">
        <v>33</v>
      </c>
      <c r="BU14" s="11" t="s">
        <v>32</v>
      </c>
      <c r="BV14" s="11" t="s">
        <v>33</v>
      </c>
      <c r="BW14" s="11"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08">
        <v>75</v>
      </c>
      <c r="BX15" s="109">
        <v>76</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48.5" x14ac:dyDescent="0.25">
      <c r="A16" s="21">
        <v>1</v>
      </c>
      <c r="B16" s="22" t="s">
        <v>83</v>
      </c>
      <c r="C16" s="168" t="s">
        <v>824</v>
      </c>
      <c r="D16" s="79" t="s">
        <v>210</v>
      </c>
      <c r="E16" s="80" t="s">
        <v>84</v>
      </c>
      <c r="F16" s="81" t="s">
        <v>85</v>
      </c>
      <c r="G16" s="82" t="s">
        <v>86</v>
      </c>
      <c r="H16" s="25">
        <v>15614</v>
      </c>
      <c r="I16" s="25">
        <v>12454.5</v>
      </c>
      <c r="J16" s="26"/>
      <c r="K16" s="26"/>
      <c r="L16" s="26"/>
      <c r="M16" s="26"/>
      <c r="N16" s="26">
        <v>21868.5</v>
      </c>
      <c r="O16" s="26">
        <v>16528.400000000001</v>
      </c>
      <c r="P16" s="26">
        <v>33902</v>
      </c>
      <c r="Q16" s="26">
        <v>25197.7</v>
      </c>
      <c r="R16" s="26">
        <v>3382.3</v>
      </c>
      <c r="S16" s="26">
        <v>2736.6</v>
      </c>
      <c r="T16" s="26">
        <v>198.2</v>
      </c>
      <c r="U16" s="26">
        <v>1048.5999999999999</v>
      </c>
      <c r="V16" s="45"/>
      <c r="W16" s="27"/>
      <c r="X16" s="45">
        <v>515.4</v>
      </c>
      <c r="Y16" s="27">
        <v>515.4</v>
      </c>
      <c r="Z16" s="27"/>
      <c r="AA16" s="28">
        <f>AB16+AC16+AD16</f>
        <v>57</v>
      </c>
      <c r="AB16" s="46">
        <v>4</v>
      </c>
      <c r="AC16" s="46">
        <v>51</v>
      </c>
      <c r="AD16" s="46">
        <v>2</v>
      </c>
      <c r="AE16" s="46">
        <v>534.29999999999995</v>
      </c>
      <c r="AF16" s="46">
        <v>598</v>
      </c>
      <c r="AG16" s="46">
        <v>291.8</v>
      </c>
      <c r="AH16" s="46">
        <v>299.60000000000002</v>
      </c>
      <c r="AI16" s="46">
        <v>118</v>
      </c>
      <c r="AJ16" s="46">
        <v>138.80000000000001</v>
      </c>
      <c r="AK16" s="29">
        <f>AM16+AO16+AQ16</f>
        <v>375543</v>
      </c>
      <c r="AL16" s="29">
        <f>AN16+AP16+AR16</f>
        <v>363312.4</v>
      </c>
      <c r="AM16" s="26">
        <v>260543</v>
      </c>
      <c r="AN16" s="26">
        <v>260543</v>
      </c>
      <c r="AO16" s="26">
        <v>115000</v>
      </c>
      <c r="AP16" s="26">
        <v>102769.4</v>
      </c>
      <c r="AQ16" s="26"/>
      <c r="AR16" s="26"/>
      <c r="AS16" s="29">
        <f>AU16+AW16</f>
        <v>381548</v>
      </c>
      <c r="AT16" s="29">
        <f>AV16+AX16</f>
        <v>369317.4</v>
      </c>
      <c r="AU16" s="26">
        <v>379598</v>
      </c>
      <c r="AV16" s="26">
        <v>367909.5</v>
      </c>
      <c r="AW16" s="26">
        <v>1950</v>
      </c>
      <c r="AX16" s="26">
        <v>1407.9</v>
      </c>
      <c r="AY16" s="26">
        <v>-8704.2000000000007</v>
      </c>
      <c r="AZ16" s="26"/>
      <c r="BA16" s="29">
        <f>AY16-AZ16</f>
        <v>-8704.2000000000007</v>
      </c>
      <c r="BB16" s="30"/>
      <c r="BC16" s="30"/>
      <c r="BD16" s="30"/>
      <c r="BE16" s="29">
        <f>BG16+BI16+BK16+BM16</f>
        <v>198.2</v>
      </c>
      <c r="BF16" s="29">
        <f>BH16+BJ16+BL16+BN16</f>
        <v>1048.5999999999999</v>
      </c>
      <c r="BG16" s="26">
        <v>142.9</v>
      </c>
      <c r="BH16" s="26">
        <v>25.7</v>
      </c>
      <c r="BI16" s="26">
        <v>55.3</v>
      </c>
      <c r="BJ16" s="26">
        <v>1022.9</v>
      </c>
      <c r="BK16" s="26"/>
      <c r="BL16" s="26"/>
      <c r="BM16" s="26"/>
      <c r="BN16" s="26"/>
      <c r="BO16" s="29">
        <f>BQ16+BS16+BU16</f>
        <v>3.2</v>
      </c>
      <c r="BP16" s="29">
        <f>BR16+BT16+BV16</f>
        <v>219.20000000000002</v>
      </c>
      <c r="BQ16" s="26"/>
      <c r="BR16" s="26">
        <v>213.4</v>
      </c>
      <c r="BS16" s="26">
        <v>3.2</v>
      </c>
      <c r="BT16" s="26">
        <v>0</v>
      </c>
      <c r="BU16" s="26">
        <v>0</v>
      </c>
      <c r="BV16" s="26">
        <v>5.8</v>
      </c>
      <c r="BW16" s="26">
        <v>21655</v>
      </c>
      <c r="BX16" s="31">
        <v>15650</v>
      </c>
    </row>
    <row r="17" spans="1:76" s="7" customFormat="1" ht="189" x14ac:dyDescent="0.25">
      <c r="A17" s="58">
        <v>2</v>
      </c>
      <c r="B17" s="32" t="s">
        <v>211</v>
      </c>
      <c r="C17" s="87" t="s">
        <v>221</v>
      </c>
      <c r="D17" s="35" t="s">
        <v>87</v>
      </c>
      <c r="E17" s="34" t="s">
        <v>88</v>
      </c>
      <c r="F17" s="34" t="s">
        <v>207</v>
      </c>
      <c r="G17" s="34" t="s">
        <v>208</v>
      </c>
      <c r="H17" s="35">
        <v>32319.200000000001</v>
      </c>
      <c r="I17" s="35">
        <v>68041.399999999994</v>
      </c>
      <c r="J17" s="36">
        <v>556148.19999999995</v>
      </c>
      <c r="K17" s="36">
        <v>570249</v>
      </c>
      <c r="L17" s="36">
        <v>5466.6</v>
      </c>
      <c r="M17" s="36">
        <v>20775.400000000001</v>
      </c>
      <c r="N17" s="36">
        <v>54415.1</v>
      </c>
      <c r="O17" s="36">
        <v>312580.2</v>
      </c>
      <c r="P17" s="36">
        <v>55901.4</v>
      </c>
      <c r="Q17" s="36">
        <v>39912.6</v>
      </c>
      <c r="R17" s="36">
        <v>557640.4</v>
      </c>
      <c r="S17" s="36">
        <v>870211.4</v>
      </c>
      <c r="T17" s="36">
        <v>34807.300000000003</v>
      </c>
      <c r="U17" s="36">
        <v>61522</v>
      </c>
      <c r="V17" s="37">
        <v>1464.2</v>
      </c>
      <c r="W17" s="38"/>
      <c r="X17" s="37">
        <v>1862.53</v>
      </c>
      <c r="Y17" s="38">
        <v>1054.7</v>
      </c>
      <c r="Z17" s="38"/>
      <c r="AA17" s="39">
        <f t="shared" ref="AA17:AA21" si="0">AB17+AC17+AD17</f>
        <v>80</v>
      </c>
      <c r="AB17" s="35">
        <v>11</v>
      </c>
      <c r="AC17" s="35">
        <v>60</v>
      </c>
      <c r="AD17" s="35">
        <v>9</v>
      </c>
      <c r="AE17" s="36">
        <v>241.4</v>
      </c>
      <c r="AF17" s="35">
        <v>306.7</v>
      </c>
      <c r="AG17" s="36">
        <v>222.2</v>
      </c>
      <c r="AH17" s="35">
        <v>224.5</v>
      </c>
      <c r="AI17" s="36">
        <v>128</v>
      </c>
      <c r="AJ17" s="35">
        <v>150.19999999999999</v>
      </c>
      <c r="AK17" s="40">
        <f t="shared" ref="AK17:AL21" si="1">AM17+AO17+AQ17</f>
        <v>651476.4</v>
      </c>
      <c r="AL17" s="40">
        <f t="shared" si="1"/>
        <v>626107.9</v>
      </c>
      <c r="AM17" s="36">
        <v>591476.4</v>
      </c>
      <c r="AN17" s="36">
        <v>591500.30000000005</v>
      </c>
      <c r="AO17" s="36">
        <v>60000</v>
      </c>
      <c r="AP17" s="36">
        <v>34607.599999999999</v>
      </c>
      <c r="AQ17" s="36"/>
      <c r="AR17" s="36"/>
      <c r="AS17" s="40">
        <f t="shared" ref="AS17:AT21" si="2">AU17+AW17</f>
        <v>666690.9</v>
      </c>
      <c r="AT17" s="40">
        <f t="shared" si="2"/>
        <v>366446.3</v>
      </c>
      <c r="AU17" s="36">
        <v>343868.9</v>
      </c>
      <c r="AV17" s="36">
        <v>287101.3</v>
      </c>
      <c r="AW17" s="36">
        <v>322822</v>
      </c>
      <c r="AX17" s="36">
        <v>79345</v>
      </c>
      <c r="AY17" s="36">
        <v>-15989.8</v>
      </c>
      <c r="AZ17" s="36"/>
      <c r="BA17" s="40">
        <f t="shared" ref="BA17:BA21" si="3">AY17-AZ17</f>
        <v>-15989.8</v>
      </c>
      <c r="BB17" s="41"/>
      <c r="BC17" s="41"/>
      <c r="BD17" s="41"/>
      <c r="BE17" s="40">
        <f t="shared" ref="BE17:BF21" si="4">BG17+BI17+BK17+BM17</f>
        <v>34807.300000000003</v>
      </c>
      <c r="BF17" s="40">
        <f t="shared" si="4"/>
        <v>61521.979999999996</v>
      </c>
      <c r="BG17" s="36">
        <v>964.1</v>
      </c>
      <c r="BH17" s="36">
        <v>10379.14</v>
      </c>
      <c r="BI17" s="36">
        <v>10481.6</v>
      </c>
      <c r="BJ17" s="36">
        <v>13062.2</v>
      </c>
      <c r="BK17" s="36">
        <v>487.6</v>
      </c>
      <c r="BL17" s="36">
        <v>1220.43</v>
      </c>
      <c r="BM17" s="36">
        <v>22874</v>
      </c>
      <c r="BN17" s="36">
        <v>36860.21</v>
      </c>
      <c r="BO17" s="40">
        <f t="shared" ref="BO17:BP21" si="5">BQ17+BS17+BU17</f>
        <v>35000.300000000003</v>
      </c>
      <c r="BP17" s="40">
        <f t="shared" si="5"/>
        <v>33810.9</v>
      </c>
      <c r="BQ17" s="36">
        <v>34391.9</v>
      </c>
      <c r="BR17" s="36">
        <v>32421.7</v>
      </c>
      <c r="BS17" s="36">
        <v>0</v>
      </c>
      <c r="BT17" s="36">
        <v>0</v>
      </c>
      <c r="BU17" s="36">
        <v>608.4</v>
      </c>
      <c r="BV17" s="36">
        <v>1389.2</v>
      </c>
      <c r="BW17" s="36">
        <v>15214.5</v>
      </c>
      <c r="BX17" s="42">
        <v>274876.09999999998</v>
      </c>
    </row>
    <row r="18" spans="1:76" s="7" customFormat="1" ht="391.5" x14ac:dyDescent="0.25">
      <c r="A18" s="58">
        <v>3</v>
      </c>
      <c r="B18" s="32" t="s">
        <v>89</v>
      </c>
      <c r="C18" s="34" t="s">
        <v>226</v>
      </c>
      <c r="D18" s="75" t="s">
        <v>216</v>
      </c>
      <c r="E18" s="34" t="s">
        <v>214</v>
      </c>
      <c r="F18" s="34" t="s">
        <v>215</v>
      </c>
      <c r="G18" s="34" t="s">
        <v>90</v>
      </c>
      <c r="H18" s="35">
        <v>61113.3</v>
      </c>
      <c r="I18" s="35">
        <v>48109.1</v>
      </c>
      <c r="J18" s="36">
        <v>290796.79999999999</v>
      </c>
      <c r="K18" s="36">
        <v>285832.09999999998</v>
      </c>
      <c r="L18" s="36">
        <v>319199.90000000002</v>
      </c>
      <c r="M18" s="36">
        <v>315307.40000000002</v>
      </c>
      <c r="N18" s="36">
        <v>15106.7</v>
      </c>
      <c r="O18" s="36">
        <v>5015.8999999999996</v>
      </c>
      <c r="P18" s="36">
        <v>385904.5</v>
      </c>
      <c r="Q18" s="36">
        <v>358173.4</v>
      </c>
      <c r="R18" s="36">
        <v>291362.40000000002</v>
      </c>
      <c r="S18" s="36">
        <v>286164.3</v>
      </c>
      <c r="T18" s="36">
        <v>8949.7999999999993</v>
      </c>
      <c r="U18" s="36">
        <v>9926.7999999999993</v>
      </c>
      <c r="V18" s="37">
        <v>3127.2</v>
      </c>
      <c r="W18" s="38">
        <v>0</v>
      </c>
      <c r="X18" s="37">
        <v>3358.6</v>
      </c>
      <c r="Y18" s="38">
        <v>3096.2</v>
      </c>
      <c r="Z18" s="38" t="s">
        <v>91</v>
      </c>
      <c r="AA18" s="39">
        <f t="shared" si="0"/>
        <v>67</v>
      </c>
      <c r="AB18" s="35">
        <v>7</v>
      </c>
      <c r="AC18" s="35">
        <v>50.5</v>
      </c>
      <c r="AD18" s="35">
        <v>9.5</v>
      </c>
      <c r="AE18" s="35">
        <v>479.4</v>
      </c>
      <c r="AF18" s="35">
        <v>479.3</v>
      </c>
      <c r="AG18" s="35">
        <v>176</v>
      </c>
      <c r="AH18" s="35">
        <v>175.9</v>
      </c>
      <c r="AI18" s="35">
        <v>167.72</v>
      </c>
      <c r="AJ18" s="35">
        <v>167.3</v>
      </c>
      <c r="AK18" s="40">
        <f t="shared" si="1"/>
        <v>275290.80000000005</v>
      </c>
      <c r="AL18" s="40">
        <f t="shared" si="1"/>
        <v>275161</v>
      </c>
      <c r="AM18" s="36">
        <v>255622.7</v>
      </c>
      <c r="AN18" s="36">
        <v>255622.7</v>
      </c>
      <c r="AO18" s="36">
        <v>4690.7</v>
      </c>
      <c r="AP18" s="36">
        <v>4555</v>
      </c>
      <c r="AQ18" s="36">
        <v>14977.4</v>
      </c>
      <c r="AR18" s="36">
        <v>14983.3</v>
      </c>
      <c r="AS18" s="40">
        <f t="shared" si="2"/>
        <v>280787</v>
      </c>
      <c r="AT18" s="40">
        <f t="shared" si="2"/>
        <v>280626.40000000002</v>
      </c>
      <c r="AU18" s="36">
        <v>280144.5</v>
      </c>
      <c r="AV18" s="36">
        <v>279983.90000000002</v>
      </c>
      <c r="AW18" s="36">
        <v>642.5</v>
      </c>
      <c r="AX18" s="36">
        <v>642.5</v>
      </c>
      <c r="AY18" s="36">
        <v>27729.4</v>
      </c>
      <c r="AZ18" s="36">
        <v>0</v>
      </c>
      <c r="BA18" s="40">
        <f t="shared" si="3"/>
        <v>27729.4</v>
      </c>
      <c r="BB18" s="41" t="s">
        <v>91</v>
      </c>
      <c r="BC18" s="41" t="s">
        <v>91</v>
      </c>
      <c r="BD18" s="41" t="s">
        <v>91</v>
      </c>
      <c r="BE18" s="40">
        <f t="shared" si="4"/>
        <v>8949.8000000000011</v>
      </c>
      <c r="BF18" s="40">
        <f t="shared" si="4"/>
        <v>9926.8000000000011</v>
      </c>
      <c r="BG18" s="36">
        <v>4850.7</v>
      </c>
      <c r="BH18" s="36">
        <v>1202.7</v>
      </c>
      <c r="BI18" s="36">
        <v>3719.8</v>
      </c>
      <c r="BJ18" s="36">
        <v>5277.6</v>
      </c>
      <c r="BK18" s="36">
        <v>94.1</v>
      </c>
      <c r="BL18" s="36">
        <v>1890.9</v>
      </c>
      <c r="BM18" s="36">
        <v>285.2</v>
      </c>
      <c r="BN18" s="36">
        <v>1555.6</v>
      </c>
      <c r="BO18" s="40">
        <f t="shared" si="5"/>
        <v>4099.8</v>
      </c>
      <c r="BP18" s="40">
        <f t="shared" si="5"/>
        <v>141.20000000000002</v>
      </c>
      <c r="BQ18" s="36">
        <v>96</v>
      </c>
      <c r="BR18" s="36">
        <v>0</v>
      </c>
      <c r="BS18" s="36">
        <v>1621.7</v>
      </c>
      <c r="BT18" s="36">
        <v>20.3</v>
      </c>
      <c r="BU18" s="36">
        <v>2382.1</v>
      </c>
      <c r="BV18" s="36">
        <v>120.9</v>
      </c>
      <c r="BW18" s="36">
        <v>5496.2</v>
      </c>
      <c r="BX18" s="42">
        <v>30.8</v>
      </c>
    </row>
    <row r="19" spans="1:76" s="7" customFormat="1" ht="351" x14ac:dyDescent="0.25">
      <c r="A19" s="58">
        <v>4</v>
      </c>
      <c r="B19" s="32" t="s">
        <v>92</v>
      </c>
      <c r="C19" s="32" t="s">
        <v>93</v>
      </c>
      <c r="D19" s="33" t="s">
        <v>94</v>
      </c>
      <c r="E19" s="34" t="s">
        <v>95</v>
      </c>
      <c r="F19" s="34" t="s">
        <v>96</v>
      </c>
      <c r="G19" s="32"/>
      <c r="H19" s="35">
        <v>115131.8</v>
      </c>
      <c r="I19" s="35">
        <v>47349</v>
      </c>
      <c r="J19" s="36">
        <v>996657</v>
      </c>
      <c r="K19" s="36">
        <v>989575</v>
      </c>
      <c r="L19" s="36">
        <v>11961.2</v>
      </c>
      <c r="M19" s="36">
        <v>38673</v>
      </c>
      <c r="N19" s="36">
        <v>5698</v>
      </c>
      <c r="O19" s="36">
        <v>3983.8</v>
      </c>
      <c r="P19" s="36">
        <v>320615.3</v>
      </c>
      <c r="Q19" s="36">
        <v>276837.8</v>
      </c>
      <c r="R19" s="36">
        <v>782837</v>
      </c>
      <c r="S19" s="36">
        <v>787727.1</v>
      </c>
      <c r="T19" s="36">
        <v>25995.7</v>
      </c>
      <c r="U19" s="36">
        <v>15015.9</v>
      </c>
      <c r="V19" s="37">
        <v>0.25</v>
      </c>
      <c r="W19" s="38"/>
      <c r="X19" s="37">
        <v>2574</v>
      </c>
      <c r="Y19" s="38">
        <v>2574</v>
      </c>
      <c r="Z19" s="38">
        <v>0</v>
      </c>
      <c r="AA19" s="39">
        <f t="shared" si="0"/>
        <v>38</v>
      </c>
      <c r="AB19" s="35">
        <v>6</v>
      </c>
      <c r="AC19" s="35">
        <v>24</v>
      </c>
      <c r="AD19" s="35">
        <v>8</v>
      </c>
      <c r="AE19" s="35">
        <v>512.04999999999995</v>
      </c>
      <c r="AF19" s="35">
        <v>512.04999999999995</v>
      </c>
      <c r="AG19" s="35">
        <v>231.1</v>
      </c>
      <c r="AH19" s="35">
        <v>231.1</v>
      </c>
      <c r="AI19" s="35">
        <v>197.6</v>
      </c>
      <c r="AJ19" s="35">
        <v>197.6</v>
      </c>
      <c r="AK19" s="40">
        <f t="shared" si="1"/>
        <v>311918.7</v>
      </c>
      <c r="AL19" s="40">
        <f t="shared" si="1"/>
        <v>312886.60000000003</v>
      </c>
      <c r="AM19" s="36">
        <f>245077.1+61102.1</f>
        <v>306179.20000000001</v>
      </c>
      <c r="AN19" s="36">
        <f>245077.1+61102.1</f>
        <v>306179.20000000001</v>
      </c>
      <c r="AO19" s="36"/>
      <c r="AP19" s="36"/>
      <c r="AQ19" s="36">
        <v>5739.5</v>
      </c>
      <c r="AR19" s="36">
        <f>+AQ19+967.9</f>
        <v>6707.4</v>
      </c>
      <c r="AS19" s="40">
        <f t="shared" si="2"/>
        <v>306179.20000000001</v>
      </c>
      <c r="AT19" s="40">
        <f t="shared" si="2"/>
        <v>309343.7</v>
      </c>
      <c r="AU19" s="36">
        <f>245077.1+61102.1</f>
        <v>306179.20000000001</v>
      </c>
      <c r="AV19" s="36">
        <f>248241.6+61102.1</f>
        <v>309343.7</v>
      </c>
      <c r="AW19" s="36"/>
      <c r="AX19" s="36"/>
      <c r="AY19" s="36">
        <f>+AR19</f>
        <v>6707.4</v>
      </c>
      <c r="AZ19" s="36">
        <f>+AY19*0.18</f>
        <v>1207.3319999999999</v>
      </c>
      <c r="BA19" s="40">
        <f t="shared" si="3"/>
        <v>5500.0679999999993</v>
      </c>
      <c r="BB19" s="41" t="s">
        <v>97</v>
      </c>
      <c r="BC19" s="41" t="s">
        <v>98</v>
      </c>
      <c r="BD19" s="41"/>
      <c r="BE19" s="40">
        <f t="shared" si="4"/>
        <v>25995.7</v>
      </c>
      <c r="BF19" s="40">
        <f t="shared" si="4"/>
        <v>14937.1</v>
      </c>
      <c r="BG19" s="36">
        <v>967.7</v>
      </c>
      <c r="BH19" s="36">
        <v>0</v>
      </c>
      <c r="BI19" s="36">
        <v>8683</v>
      </c>
      <c r="BJ19" s="36">
        <v>17.5</v>
      </c>
      <c r="BK19" s="36">
        <v>11265</v>
      </c>
      <c r="BL19" s="36">
        <v>14393.7</v>
      </c>
      <c r="BM19" s="36">
        <v>5080</v>
      </c>
      <c r="BN19" s="36">
        <v>525.9</v>
      </c>
      <c r="BO19" s="40">
        <f t="shared" si="5"/>
        <v>62.8</v>
      </c>
      <c r="BP19" s="40">
        <f t="shared" si="5"/>
        <v>621.6</v>
      </c>
      <c r="BQ19" s="36">
        <v>0</v>
      </c>
      <c r="BR19" s="36">
        <v>0</v>
      </c>
      <c r="BS19" s="36">
        <v>1</v>
      </c>
      <c r="BT19" s="36">
        <v>430.6</v>
      </c>
      <c r="BU19" s="36">
        <v>61.8</v>
      </c>
      <c r="BV19" s="36">
        <v>191</v>
      </c>
      <c r="BW19" s="36">
        <v>9130.9</v>
      </c>
      <c r="BX19" s="42">
        <v>2031.6</v>
      </c>
    </row>
    <row r="20" spans="1:76" s="7" customFormat="1" ht="40.5" x14ac:dyDescent="0.25">
      <c r="A20" s="58">
        <v>5</v>
      </c>
      <c r="B20" s="32" t="s">
        <v>99</v>
      </c>
      <c r="C20" s="34" t="s">
        <v>100</v>
      </c>
      <c r="D20" s="33" t="s">
        <v>212</v>
      </c>
      <c r="E20" s="76" t="s">
        <v>101</v>
      </c>
      <c r="F20" s="89" t="s">
        <v>102</v>
      </c>
      <c r="G20" s="88"/>
      <c r="H20" s="35">
        <v>105224.3</v>
      </c>
      <c r="I20" s="35">
        <v>88054.3</v>
      </c>
      <c r="J20" s="36">
        <v>8769.5</v>
      </c>
      <c r="K20" s="36">
        <v>5728.1</v>
      </c>
      <c r="L20" s="36">
        <v>492.4</v>
      </c>
      <c r="M20" s="36">
        <v>436.4</v>
      </c>
      <c r="N20" s="36">
        <f>52553+613.2</f>
        <v>53166.2</v>
      </c>
      <c r="O20" s="36">
        <f>25813+292.1</f>
        <v>26105.1</v>
      </c>
      <c r="P20" s="36">
        <v>60458.7</v>
      </c>
      <c r="Q20" s="36">
        <v>28000</v>
      </c>
      <c r="R20" s="36">
        <v>107129.5</v>
      </c>
      <c r="S20" s="36">
        <v>85118.3</v>
      </c>
      <c r="T20" s="36">
        <f>48.2+16</f>
        <v>64.2</v>
      </c>
      <c r="U20" s="36">
        <f>7144.5+61.1</f>
        <v>7205.6</v>
      </c>
      <c r="V20" s="36"/>
      <c r="W20" s="36"/>
      <c r="X20" s="38"/>
      <c r="Y20" s="38"/>
      <c r="Z20" s="38"/>
      <c r="AA20" s="39">
        <f t="shared" si="0"/>
        <v>171</v>
      </c>
      <c r="AB20" s="77">
        <v>20</v>
      </c>
      <c r="AC20" s="77">
        <v>137</v>
      </c>
      <c r="AD20" s="77">
        <v>14</v>
      </c>
      <c r="AE20" s="78">
        <v>290.7</v>
      </c>
      <c r="AF20" s="78">
        <v>290.7</v>
      </c>
      <c r="AG20" s="78">
        <v>232.6</v>
      </c>
      <c r="AH20" s="77">
        <v>232.6</v>
      </c>
      <c r="AI20" s="77">
        <v>133.5</v>
      </c>
      <c r="AJ20" s="78">
        <v>133.5</v>
      </c>
      <c r="AK20" s="40">
        <f t="shared" si="1"/>
        <v>661853.5</v>
      </c>
      <c r="AL20" s="40">
        <f t="shared" si="1"/>
        <v>658507.6</v>
      </c>
      <c r="AM20" s="36">
        <v>661853.5</v>
      </c>
      <c r="AN20" s="36">
        <v>658507.6</v>
      </c>
      <c r="AO20" s="36"/>
      <c r="AP20" s="36"/>
      <c r="AQ20" s="36"/>
      <c r="AR20" s="36"/>
      <c r="AS20" s="40">
        <f t="shared" si="2"/>
        <v>662466.69999999995</v>
      </c>
      <c r="AT20" s="40">
        <f t="shared" si="2"/>
        <v>658828.80000000005</v>
      </c>
      <c r="AU20" s="36">
        <v>659466.69999999995</v>
      </c>
      <c r="AV20" s="36">
        <v>655908.80000000005</v>
      </c>
      <c r="AW20" s="36">
        <v>3000</v>
      </c>
      <c r="AX20" s="36">
        <v>2920</v>
      </c>
      <c r="AY20" s="36"/>
      <c r="AZ20" s="36"/>
      <c r="BA20" s="40">
        <f t="shared" si="3"/>
        <v>0</v>
      </c>
      <c r="BB20" s="41"/>
      <c r="BC20" s="41"/>
      <c r="BD20" s="41"/>
      <c r="BE20" s="40">
        <f t="shared" si="4"/>
        <v>64.2</v>
      </c>
      <c r="BF20" s="40">
        <f t="shared" si="4"/>
        <v>7205.6</v>
      </c>
      <c r="BG20" s="36"/>
      <c r="BH20" s="36"/>
      <c r="BI20" s="36"/>
      <c r="BJ20" s="36"/>
      <c r="BK20" s="36"/>
      <c r="BL20" s="36">
        <v>7144.5</v>
      </c>
      <c r="BM20" s="36">
        <f>48.2+16</f>
        <v>64.2</v>
      </c>
      <c r="BN20" s="36">
        <v>61.1</v>
      </c>
      <c r="BO20" s="40">
        <f t="shared" si="5"/>
        <v>0</v>
      </c>
      <c r="BP20" s="40">
        <f t="shared" si="5"/>
        <v>0</v>
      </c>
      <c r="BQ20" s="36"/>
      <c r="BR20" s="36"/>
      <c r="BS20" s="36"/>
      <c r="BT20" s="36"/>
      <c r="BU20" s="36"/>
      <c r="BV20" s="36"/>
      <c r="BW20" s="36">
        <v>613.20000000000005</v>
      </c>
      <c r="BX20" s="42">
        <v>291.89999999999998</v>
      </c>
    </row>
    <row r="21" spans="1:76" s="7" customFormat="1" ht="122.25" thickBot="1" x14ac:dyDescent="0.3">
      <c r="A21" s="59">
        <v>6</v>
      </c>
      <c r="B21" s="60" t="s">
        <v>103</v>
      </c>
      <c r="C21" s="60" t="s">
        <v>217</v>
      </c>
      <c r="D21" s="61" t="s">
        <v>213</v>
      </c>
      <c r="E21" s="62" t="s">
        <v>222</v>
      </c>
      <c r="F21" s="62" t="s">
        <v>209</v>
      </c>
      <c r="G21" s="62" t="s">
        <v>218</v>
      </c>
      <c r="H21" s="63">
        <v>43400</v>
      </c>
      <c r="I21" s="63">
        <v>171601.2</v>
      </c>
      <c r="J21" s="64">
        <v>3333389</v>
      </c>
      <c r="K21" s="64">
        <v>3255219.4</v>
      </c>
      <c r="L21" s="64">
        <v>0</v>
      </c>
      <c r="M21" s="64">
        <v>0</v>
      </c>
      <c r="N21" s="64">
        <v>20445</v>
      </c>
      <c r="O21" s="64">
        <v>50635.8</v>
      </c>
      <c r="P21" s="64">
        <v>112859.3</v>
      </c>
      <c r="Q21" s="64">
        <v>120430.9</v>
      </c>
      <c r="R21" s="64">
        <v>3267198.8</v>
      </c>
      <c r="S21" s="64">
        <v>3310040.1</v>
      </c>
      <c r="T21" s="64">
        <v>17175.900000000001</v>
      </c>
      <c r="U21" s="64">
        <v>46985.4</v>
      </c>
      <c r="V21" s="65">
        <v>40369.300000000003</v>
      </c>
      <c r="W21" s="66"/>
      <c r="X21" s="66">
        <v>25452.1</v>
      </c>
      <c r="Y21" s="66">
        <v>25452.1</v>
      </c>
      <c r="Z21" s="66"/>
      <c r="AA21" s="67">
        <f t="shared" si="0"/>
        <v>317</v>
      </c>
      <c r="AB21" s="63">
        <v>25</v>
      </c>
      <c r="AC21" s="63">
        <v>272</v>
      </c>
      <c r="AD21" s="63">
        <v>20</v>
      </c>
      <c r="AE21" s="63">
        <v>200.9</v>
      </c>
      <c r="AF21" s="63">
        <v>215.5</v>
      </c>
      <c r="AG21" s="63">
        <v>118.4</v>
      </c>
      <c r="AH21" s="63">
        <v>131.5</v>
      </c>
      <c r="AI21" s="63">
        <v>106.1</v>
      </c>
      <c r="AJ21" s="63">
        <v>108.6</v>
      </c>
      <c r="AK21" s="68">
        <f t="shared" si="1"/>
        <v>947954.2</v>
      </c>
      <c r="AL21" s="68">
        <f t="shared" si="1"/>
        <v>962301.6</v>
      </c>
      <c r="AM21" s="64">
        <v>827954.2</v>
      </c>
      <c r="AN21" s="64">
        <v>827954.2</v>
      </c>
      <c r="AO21" s="64">
        <v>120000</v>
      </c>
      <c r="AP21" s="64">
        <v>129166.6</v>
      </c>
      <c r="AQ21" s="64"/>
      <c r="AR21" s="64">
        <v>5180.8</v>
      </c>
      <c r="AS21" s="68">
        <f t="shared" si="2"/>
        <v>959766.3</v>
      </c>
      <c r="AT21" s="68">
        <f t="shared" si="2"/>
        <v>937343.8</v>
      </c>
      <c r="AU21" s="64">
        <v>785056.1</v>
      </c>
      <c r="AV21" s="64">
        <v>763143.4</v>
      </c>
      <c r="AW21" s="64">
        <v>174710.2</v>
      </c>
      <c r="AX21" s="64">
        <v>174200.4</v>
      </c>
      <c r="AY21" s="64">
        <v>-1982.3</v>
      </c>
      <c r="AZ21" s="64"/>
      <c r="BA21" s="68">
        <f t="shared" si="3"/>
        <v>-1982.3</v>
      </c>
      <c r="BB21" s="69">
        <v>0</v>
      </c>
      <c r="BC21" s="69">
        <v>0</v>
      </c>
      <c r="BD21" s="69">
        <v>0</v>
      </c>
      <c r="BE21" s="68">
        <f t="shared" si="4"/>
        <v>17175.899999999998</v>
      </c>
      <c r="BF21" s="68">
        <f t="shared" si="4"/>
        <v>46985.399999999994</v>
      </c>
      <c r="BG21" s="64">
        <v>16754.599999999999</v>
      </c>
      <c r="BH21" s="64">
        <v>46911.199999999997</v>
      </c>
      <c r="BI21" s="64">
        <v>421.3</v>
      </c>
      <c r="BJ21" s="64">
        <v>74.2</v>
      </c>
      <c r="BK21" s="64">
        <v>0</v>
      </c>
      <c r="BL21" s="64">
        <v>0</v>
      </c>
      <c r="BM21" s="64">
        <v>0</v>
      </c>
      <c r="BN21" s="64">
        <v>0</v>
      </c>
      <c r="BO21" s="68">
        <f t="shared" si="5"/>
        <v>4952.3</v>
      </c>
      <c r="BP21" s="68">
        <f t="shared" si="5"/>
        <v>7514.5</v>
      </c>
      <c r="BQ21" s="64">
        <v>3273.6</v>
      </c>
      <c r="BR21" s="64">
        <v>6217.6</v>
      </c>
      <c r="BS21" s="64">
        <v>1678.7</v>
      </c>
      <c r="BT21" s="64">
        <v>1296.9000000000001</v>
      </c>
      <c r="BU21" s="64">
        <v>0</v>
      </c>
      <c r="BV21" s="64">
        <v>0</v>
      </c>
      <c r="BW21" s="64">
        <v>11815.1</v>
      </c>
      <c r="BX21" s="70">
        <v>36772.9</v>
      </c>
    </row>
    <row r="22" spans="1:76" s="43" customFormat="1" ht="17.25" thickBot="1" x14ac:dyDescent="0.35">
      <c r="A22" s="51"/>
      <c r="B22" s="52" t="s">
        <v>81</v>
      </c>
      <c r="C22" s="53" t="s">
        <v>82</v>
      </c>
      <c r="D22" s="53" t="s">
        <v>82</v>
      </c>
      <c r="E22" s="53" t="s">
        <v>82</v>
      </c>
      <c r="F22" s="53" t="s">
        <v>82</v>
      </c>
      <c r="G22" s="53" t="s">
        <v>82</v>
      </c>
      <c r="H22" s="54">
        <f t="shared" ref="H22:U22" si="6">SUM(H16:H21)</f>
        <v>372802.6</v>
      </c>
      <c r="I22" s="54">
        <f t="shared" si="6"/>
        <v>435609.5</v>
      </c>
      <c r="J22" s="54">
        <f t="shared" si="6"/>
        <v>5185760.5</v>
      </c>
      <c r="K22" s="54">
        <f t="shared" si="6"/>
        <v>5106603.5999999996</v>
      </c>
      <c r="L22" s="54">
        <f t="shared" si="6"/>
        <v>337120.10000000003</v>
      </c>
      <c r="M22" s="54">
        <f t="shared" si="6"/>
        <v>375192.20000000007</v>
      </c>
      <c r="N22" s="54">
        <f t="shared" si="6"/>
        <v>170699.5</v>
      </c>
      <c r="O22" s="54">
        <f t="shared" si="6"/>
        <v>414849.2</v>
      </c>
      <c r="P22" s="54">
        <f t="shared" si="6"/>
        <v>969641.2</v>
      </c>
      <c r="Q22" s="54">
        <f t="shared" si="6"/>
        <v>848552.4</v>
      </c>
      <c r="R22" s="54">
        <f t="shared" si="6"/>
        <v>5009550.4000000004</v>
      </c>
      <c r="S22" s="54">
        <f t="shared" si="6"/>
        <v>5341997.8</v>
      </c>
      <c r="T22" s="54">
        <f t="shared" si="6"/>
        <v>87191.1</v>
      </c>
      <c r="U22" s="54">
        <f t="shared" si="6"/>
        <v>141704.29999999999</v>
      </c>
      <c r="V22" s="54" t="s">
        <v>82</v>
      </c>
      <c r="W22" s="54" t="s">
        <v>82</v>
      </c>
      <c r="X22" s="54" t="s">
        <v>82</v>
      </c>
      <c r="Y22" s="54" t="s">
        <v>82</v>
      </c>
      <c r="Z22" s="54" t="s">
        <v>82</v>
      </c>
      <c r="AA22" s="55">
        <f>SUM(AA16:AA21)</f>
        <v>730</v>
      </c>
      <c r="AB22" s="55">
        <f>SUM(AB16:AB21)</f>
        <v>73</v>
      </c>
      <c r="AC22" s="55">
        <f>SUM(AC16:AC21)</f>
        <v>594.5</v>
      </c>
      <c r="AD22" s="55">
        <f>SUM(AD16:AD21)</f>
        <v>62.5</v>
      </c>
      <c r="AE22" s="54">
        <f t="shared" ref="AE22:AJ22" si="7">AVERAGEIFS(AE16:AE21,AE16:AE21,"&gt;0")</f>
        <v>376.45833333333331</v>
      </c>
      <c r="AF22" s="54">
        <f t="shared" si="7"/>
        <v>400.375</v>
      </c>
      <c r="AG22" s="54">
        <f t="shared" si="7"/>
        <v>212.01666666666668</v>
      </c>
      <c r="AH22" s="54">
        <f t="shared" si="7"/>
        <v>215.86666666666667</v>
      </c>
      <c r="AI22" s="54">
        <f t="shared" si="7"/>
        <v>141.82000000000002</v>
      </c>
      <c r="AJ22" s="54">
        <f t="shared" si="7"/>
        <v>149.33333333333334</v>
      </c>
      <c r="AK22" s="54">
        <f t="shared" ref="AK22:BA22" si="8">SUM(AK16:AK21)</f>
        <v>3224036.6000000006</v>
      </c>
      <c r="AL22" s="54">
        <f t="shared" si="8"/>
        <v>3198277.1</v>
      </c>
      <c r="AM22" s="54">
        <f t="shared" si="8"/>
        <v>2903629</v>
      </c>
      <c r="AN22" s="54">
        <f t="shared" si="8"/>
        <v>2900307</v>
      </c>
      <c r="AO22" s="54">
        <f t="shared" si="8"/>
        <v>299690.7</v>
      </c>
      <c r="AP22" s="54">
        <f t="shared" si="8"/>
        <v>271098.59999999998</v>
      </c>
      <c r="AQ22" s="54">
        <f t="shared" si="8"/>
        <v>20716.900000000001</v>
      </c>
      <c r="AR22" s="54">
        <f t="shared" si="8"/>
        <v>26871.499999999996</v>
      </c>
      <c r="AS22" s="54">
        <f t="shared" si="8"/>
        <v>3257438.0999999996</v>
      </c>
      <c r="AT22" s="54">
        <f t="shared" si="8"/>
        <v>2921906.4000000004</v>
      </c>
      <c r="AU22" s="54">
        <f t="shared" si="8"/>
        <v>2754313.4</v>
      </c>
      <c r="AV22" s="54">
        <f t="shared" si="8"/>
        <v>2663390.6</v>
      </c>
      <c r="AW22" s="54">
        <f t="shared" si="8"/>
        <v>503124.7</v>
      </c>
      <c r="AX22" s="54">
        <f t="shared" si="8"/>
        <v>258515.8</v>
      </c>
      <c r="AY22" s="54">
        <f t="shared" si="8"/>
        <v>7760.5000000000009</v>
      </c>
      <c r="AZ22" s="54">
        <f t="shared" si="8"/>
        <v>1207.3319999999999</v>
      </c>
      <c r="BA22" s="54">
        <f t="shared" si="8"/>
        <v>6553.1680000000006</v>
      </c>
      <c r="BB22" s="54" t="s">
        <v>82</v>
      </c>
      <c r="BC22" s="54" t="s">
        <v>82</v>
      </c>
      <c r="BD22" s="54" t="s">
        <v>82</v>
      </c>
      <c r="BE22" s="54">
        <f t="shared" ref="BE22:BX22" si="9">SUM(BE16:BE21)</f>
        <v>87191.099999999991</v>
      </c>
      <c r="BF22" s="54">
        <f t="shared" si="9"/>
        <v>141625.47999999998</v>
      </c>
      <c r="BG22" s="54">
        <f t="shared" si="9"/>
        <v>23680</v>
      </c>
      <c r="BH22" s="54">
        <f t="shared" si="9"/>
        <v>58518.74</v>
      </c>
      <c r="BI22" s="54">
        <f t="shared" si="9"/>
        <v>23361</v>
      </c>
      <c r="BJ22" s="54">
        <f t="shared" si="9"/>
        <v>19454.400000000001</v>
      </c>
      <c r="BK22" s="54">
        <f t="shared" si="9"/>
        <v>11846.7</v>
      </c>
      <c r="BL22" s="54">
        <f t="shared" si="9"/>
        <v>24649.53</v>
      </c>
      <c r="BM22" s="54">
        <f t="shared" si="9"/>
        <v>28303.4</v>
      </c>
      <c r="BN22" s="54">
        <f t="shared" si="9"/>
        <v>39002.81</v>
      </c>
      <c r="BO22" s="54">
        <f t="shared" si="9"/>
        <v>44118.400000000009</v>
      </c>
      <c r="BP22" s="54">
        <f t="shared" si="9"/>
        <v>42307.399999999994</v>
      </c>
      <c r="BQ22" s="54">
        <f t="shared" si="9"/>
        <v>37761.5</v>
      </c>
      <c r="BR22" s="54">
        <f t="shared" si="9"/>
        <v>38852.700000000004</v>
      </c>
      <c r="BS22" s="54">
        <f t="shared" si="9"/>
        <v>3304.6000000000004</v>
      </c>
      <c r="BT22" s="54">
        <f t="shared" si="9"/>
        <v>1747.8000000000002</v>
      </c>
      <c r="BU22" s="54">
        <f t="shared" si="9"/>
        <v>3052.3</v>
      </c>
      <c r="BV22" s="54">
        <f t="shared" si="9"/>
        <v>1706.9</v>
      </c>
      <c r="BW22" s="54">
        <f t="shared" si="9"/>
        <v>63924.899999999994</v>
      </c>
      <c r="BX22" s="56">
        <f t="shared" si="9"/>
        <v>329653.3</v>
      </c>
    </row>
    <row r="23" spans="1:76" x14ac:dyDescent="0.25">
      <c r="H23" s="44"/>
      <c r="I23" s="44"/>
      <c r="P23" s="44"/>
      <c r="Q23" s="44"/>
      <c r="AK23" s="44"/>
      <c r="AL23" s="44"/>
      <c r="BE23" s="44"/>
      <c r="BF23" s="44"/>
      <c r="BO23" s="44"/>
      <c r="BP23"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D19" twoDigitTextYear="1"/>
    <ignoredError sqref="A22:BV22 BW22:BX22" formulaRange="1"/>
    <ignoredError sqref="BS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2"/>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804</v>
      </c>
      <c r="B8" s="225"/>
      <c r="C8" s="225"/>
      <c r="D8" s="225"/>
      <c r="E8" s="225"/>
      <c r="F8" s="225"/>
      <c r="G8" s="225"/>
    </row>
    <row r="9" spans="1:150" ht="17.25" x14ac:dyDescent="0.25">
      <c r="A9" s="5" t="s">
        <v>823</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45"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44" t="s">
        <v>53</v>
      </c>
      <c r="AC14" s="144" t="s">
        <v>54</v>
      </c>
      <c r="AD14" s="144" t="s">
        <v>55</v>
      </c>
      <c r="AE14" s="144" t="s">
        <v>56</v>
      </c>
      <c r="AF14" s="144" t="s">
        <v>57</v>
      </c>
      <c r="AG14" s="144" t="s">
        <v>56</v>
      </c>
      <c r="AH14" s="144" t="s">
        <v>57</v>
      </c>
      <c r="AI14" s="144" t="s">
        <v>56</v>
      </c>
      <c r="AJ14" s="144" t="s">
        <v>57</v>
      </c>
      <c r="AK14" s="143" t="s">
        <v>58</v>
      </c>
      <c r="AL14" s="143" t="s">
        <v>59</v>
      </c>
      <c r="AM14" s="143" t="s">
        <v>58</v>
      </c>
      <c r="AN14" s="143" t="s">
        <v>59</v>
      </c>
      <c r="AO14" s="143" t="s">
        <v>58</v>
      </c>
      <c r="AP14" s="143" t="s">
        <v>59</v>
      </c>
      <c r="AQ14" s="143" t="s">
        <v>58</v>
      </c>
      <c r="AR14" s="143" t="s">
        <v>59</v>
      </c>
      <c r="AS14" s="143" t="s">
        <v>58</v>
      </c>
      <c r="AT14" s="143" t="s">
        <v>59</v>
      </c>
      <c r="AU14" s="143" t="s">
        <v>58</v>
      </c>
      <c r="AV14" s="143" t="s">
        <v>59</v>
      </c>
      <c r="AW14" s="143" t="s">
        <v>58</v>
      </c>
      <c r="AX14" s="143" t="s">
        <v>59</v>
      </c>
      <c r="AY14" s="217"/>
      <c r="AZ14" s="217"/>
      <c r="BA14" s="217"/>
      <c r="BB14" s="12" t="s">
        <v>275</v>
      </c>
      <c r="BC14" s="12" t="s">
        <v>276</v>
      </c>
      <c r="BD14" s="12" t="s">
        <v>60</v>
      </c>
      <c r="BE14" s="143" t="s">
        <v>32</v>
      </c>
      <c r="BF14" s="143" t="s">
        <v>33</v>
      </c>
      <c r="BG14" s="143" t="s">
        <v>32</v>
      </c>
      <c r="BH14" s="143" t="s">
        <v>33</v>
      </c>
      <c r="BI14" s="143" t="s">
        <v>32</v>
      </c>
      <c r="BJ14" s="143" t="s">
        <v>33</v>
      </c>
      <c r="BK14" s="143" t="s">
        <v>32</v>
      </c>
      <c r="BL14" s="143" t="s">
        <v>33</v>
      </c>
      <c r="BM14" s="143" t="s">
        <v>32</v>
      </c>
      <c r="BN14" s="143" t="s">
        <v>33</v>
      </c>
      <c r="BO14" s="143" t="s">
        <v>32</v>
      </c>
      <c r="BP14" s="143" t="s">
        <v>33</v>
      </c>
      <c r="BQ14" s="143" t="s">
        <v>32</v>
      </c>
      <c r="BR14" s="143" t="s">
        <v>33</v>
      </c>
      <c r="BS14" s="143" t="s">
        <v>32</v>
      </c>
      <c r="BT14" s="143" t="s">
        <v>33</v>
      </c>
      <c r="BU14" s="143" t="s">
        <v>32</v>
      </c>
      <c r="BV14" s="143" t="s">
        <v>33</v>
      </c>
      <c r="BW14" s="143" t="s">
        <v>32</v>
      </c>
      <c r="BX14" s="13" t="s">
        <v>33</v>
      </c>
    </row>
    <row r="15" spans="1:150" s="20" customFormat="1" ht="15" thickBot="1" x14ac:dyDescent="0.3">
      <c r="A15" s="149">
        <v>1</v>
      </c>
      <c r="B15" s="150">
        <v>2</v>
      </c>
      <c r="C15" s="151">
        <v>3</v>
      </c>
      <c r="D15" s="152">
        <v>4</v>
      </c>
      <c r="E15" s="151">
        <v>5</v>
      </c>
      <c r="F15" s="152">
        <v>6</v>
      </c>
      <c r="G15" s="152">
        <v>7</v>
      </c>
      <c r="H15" s="151">
        <v>8</v>
      </c>
      <c r="I15" s="152">
        <v>9</v>
      </c>
      <c r="J15" s="152">
        <v>10</v>
      </c>
      <c r="K15" s="151">
        <v>11</v>
      </c>
      <c r="L15" s="152">
        <v>12</v>
      </c>
      <c r="M15" s="151">
        <v>13</v>
      </c>
      <c r="N15" s="152">
        <v>14</v>
      </c>
      <c r="O15" s="151">
        <v>15</v>
      </c>
      <c r="P15" s="152">
        <v>16</v>
      </c>
      <c r="Q15" s="151">
        <v>17</v>
      </c>
      <c r="R15" s="152">
        <v>18</v>
      </c>
      <c r="S15" s="151">
        <v>19</v>
      </c>
      <c r="T15" s="152">
        <v>20</v>
      </c>
      <c r="U15" s="152">
        <v>21</v>
      </c>
      <c r="V15" s="152">
        <v>22</v>
      </c>
      <c r="W15" s="152">
        <v>23</v>
      </c>
      <c r="X15" s="152">
        <v>24</v>
      </c>
      <c r="Y15" s="152">
        <v>25</v>
      </c>
      <c r="Z15" s="152">
        <v>26</v>
      </c>
      <c r="AA15" s="152">
        <v>27</v>
      </c>
      <c r="AB15" s="152">
        <v>28</v>
      </c>
      <c r="AC15" s="152">
        <v>29</v>
      </c>
      <c r="AD15" s="152">
        <v>30</v>
      </c>
      <c r="AE15" s="152">
        <v>31</v>
      </c>
      <c r="AF15" s="152">
        <v>32</v>
      </c>
      <c r="AG15" s="152">
        <v>33</v>
      </c>
      <c r="AH15" s="152">
        <v>34</v>
      </c>
      <c r="AI15" s="152">
        <v>35</v>
      </c>
      <c r="AJ15" s="152">
        <v>36</v>
      </c>
      <c r="AK15" s="152">
        <v>37</v>
      </c>
      <c r="AL15" s="152">
        <v>38</v>
      </c>
      <c r="AM15" s="151">
        <v>39</v>
      </c>
      <c r="AN15" s="152">
        <v>40</v>
      </c>
      <c r="AO15" s="151">
        <v>41</v>
      </c>
      <c r="AP15" s="152">
        <v>42</v>
      </c>
      <c r="AQ15" s="151">
        <v>43</v>
      </c>
      <c r="AR15" s="152">
        <v>44</v>
      </c>
      <c r="AS15" s="151">
        <v>45</v>
      </c>
      <c r="AT15" s="152">
        <v>46</v>
      </c>
      <c r="AU15" s="151">
        <v>47</v>
      </c>
      <c r="AV15" s="152">
        <v>48</v>
      </c>
      <c r="AW15" s="151">
        <v>49</v>
      </c>
      <c r="AX15" s="152">
        <v>50</v>
      </c>
      <c r="AY15" s="151">
        <v>51</v>
      </c>
      <c r="AZ15" s="152">
        <v>52</v>
      </c>
      <c r="BA15" s="152">
        <v>53</v>
      </c>
      <c r="BB15" s="151">
        <v>54</v>
      </c>
      <c r="BC15" s="152">
        <v>55</v>
      </c>
      <c r="BD15" s="152">
        <v>56</v>
      </c>
      <c r="BE15" s="151">
        <v>57</v>
      </c>
      <c r="BF15" s="152">
        <v>58</v>
      </c>
      <c r="BG15" s="152">
        <v>59</v>
      </c>
      <c r="BH15" s="151">
        <v>60</v>
      </c>
      <c r="BI15" s="152">
        <v>61</v>
      </c>
      <c r="BJ15" s="152">
        <v>62</v>
      </c>
      <c r="BK15" s="152">
        <v>63</v>
      </c>
      <c r="BL15" s="151">
        <v>64</v>
      </c>
      <c r="BM15" s="152">
        <v>65</v>
      </c>
      <c r="BN15" s="152">
        <v>66</v>
      </c>
      <c r="BO15" s="151">
        <v>67</v>
      </c>
      <c r="BP15" s="152">
        <v>68</v>
      </c>
      <c r="BQ15" s="152">
        <v>69</v>
      </c>
      <c r="BR15" s="151">
        <v>70</v>
      </c>
      <c r="BS15" s="152" t="s">
        <v>61</v>
      </c>
      <c r="BT15" s="152">
        <v>72</v>
      </c>
      <c r="BU15" s="151">
        <v>73</v>
      </c>
      <c r="BV15" s="152">
        <v>74</v>
      </c>
      <c r="BW15" s="151" t="s">
        <v>62</v>
      </c>
      <c r="BX15" s="153"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10.25" customHeight="1" x14ac:dyDescent="0.25">
      <c r="A16" s="113">
        <v>1</v>
      </c>
      <c r="B16" s="154" t="s">
        <v>805</v>
      </c>
      <c r="C16" s="155" t="s">
        <v>806</v>
      </c>
      <c r="D16" s="156" t="s">
        <v>87</v>
      </c>
      <c r="E16" s="230" t="s">
        <v>807</v>
      </c>
      <c r="F16" s="230" t="s">
        <v>808</v>
      </c>
      <c r="G16" s="230" t="s">
        <v>808</v>
      </c>
      <c r="H16" s="117">
        <v>10317.9</v>
      </c>
      <c r="I16" s="117">
        <v>9464.2999999999993</v>
      </c>
      <c r="J16" s="118"/>
      <c r="K16" s="118"/>
      <c r="L16" s="118"/>
      <c r="M16" s="118"/>
      <c r="N16" s="118">
        <v>16834.400000000001</v>
      </c>
      <c r="O16" s="118">
        <v>8401.2999999999993</v>
      </c>
      <c r="P16" s="118">
        <v>26680.799999999999</v>
      </c>
      <c r="Q16" s="118">
        <v>17828.2</v>
      </c>
      <c r="R16" s="118"/>
      <c r="S16" s="118"/>
      <c r="T16" s="118">
        <v>471.5</v>
      </c>
      <c r="U16" s="118">
        <v>37.4</v>
      </c>
      <c r="V16" s="119"/>
      <c r="W16" s="120"/>
      <c r="X16" s="119">
        <v>1548.6</v>
      </c>
      <c r="Y16" s="120">
        <v>1548.6</v>
      </c>
      <c r="Z16" s="120"/>
      <c r="AA16" s="121">
        <f>AB16+AC16+AD16</f>
        <v>51</v>
      </c>
      <c r="AB16" s="117">
        <v>16</v>
      </c>
      <c r="AC16" s="117">
        <v>20</v>
      </c>
      <c r="AD16" s="117">
        <v>15</v>
      </c>
      <c r="AE16" s="117">
        <v>159.1</v>
      </c>
      <c r="AF16" s="117">
        <v>159.1</v>
      </c>
      <c r="AG16" s="117">
        <v>115</v>
      </c>
      <c r="AH16" s="117">
        <v>101.3</v>
      </c>
      <c r="AI16" s="117">
        <v>101.3</v>
      </c>
      <c r="AJ16" s="117">
        <v>101.3</v>
      </c>
      <c r="AK16" s="122">
        <f>AM16+AO16+AQ16</f>
        <v>79980.899999999994</v>
      </c>
      <c r="AL16" s="122">
        <f>AN16+AP16+AR16</f>
        <v>82178.599999999991</v>
      </c>
      <c r="AM16" s="118">
        <v>73980.899999999994</v>
      </c>
      <c r="AN16" s="118">
        <v>73980.899999999994</v>
      </c>
      <c r="AO16" s="118">
        <v>6000</v>
      </c>
      <c r="AP16" s="118">
        <v>8197.7000000000007</v>
      </c>
      <c r="AQ16" s="118"/>
      <c r="AR16" s="118"/>
      <c r="AS16" s="122">
        <f>AU16+AW16</f>
        <v>92500.800000000003</v>
      </c>
      <c r="AT16" s="122">
        <f>AV16+AX16</f>
        <v>90550.399999999994</v>
      </c>
      <c r="AU16" s="118">
        <v>92500.800000000003</v>
      </c>
      <c r="AV16" s="118">
        <v>90550.399999999994</v>
      </c>
      <c r="AW16" s="118"/>
      <c r="AX16" s="118"/>
      <c r="AY16" s="118">
        <v>2915.6</v>
      </c>
      <c r="AZ16" s="118">
        <v>0</v>
      </c>
      <c r="BA16" s="122">
        <f>AY16-AZ16</f>
        <v>2915.6</v>
      </c>
      <c r="BB16" s="123"/>
      <c r="BC16" s="123"/>
      <c r="BD16" s="123">
        <v>0</v>
      </c>
      <c r="BE16" s="122">
        <f>BG16+BI16+BK16+BM16</f>
        <v>472.5</v>
      </c>
      <c r="BF16" s="122">
        <f>BH16+BJ16+BL16+BN16</f>
        <v>56.7</v>
      </c>
      <c r="BG16" s="118">
        <v>1</v>
      </c>
      <c r="BH16" s="118">
        <v>19.3</v>
      </c>
      <c r="BI16" s="118"/>
      <c r="BJ16" s="118"/>
      <c r="BK16" s="118"/>
      <c r="BL16" s="118"/>
      <c r="BM16" s="118">
        <v>471.5</v>
      </c>
      <c r="BN16" s="118">
        <v>37.4</v>
      </c>
      <c r="BO16" s="122">
        <f>BQ16+BS16+BU16</f>
        <v>1039.3</v>
      </c>
      <c r="BP16" s="122">
        <f>BR16+BT16+BV16</f>
        <v>712.9</v>
      </c>
      <c r="BQ16" s="118">
        <v>935.1</v>
      </c>
      <c r="BR16" s="118">
        <v>711.6</v>
      </c>
      <c r="BS16" s="118">
        <v>104.2</v>
      </c>
      <c r="BT16" s="118">
        <v>1.3</v>
      </c>
      <c r="BU16" s="118"/>
      <c r="BV16" s="118"/>
      <c r="BW16" s="118">
        <v>12519.9</v>
      </c>
      <c r="BX16" s="124">
        <v>4148.1000000000004</v>
      </c>
    </row>
    <row r="17" spans="1:76" s="7" customFormat="1" ht="110.25" customHeight="1" x14ac:dyDescent="0.25">
      <c r="A17" s="113">
        <v>2</v>
      </c>
      <c r="B17" s="157" t="s">
        <v>809</v>
      </c>
      <c r="C17" s="90" t="s">
        <v>810</v>
      </c>
      <c r="D17" s="158" t="s">
        <v>87</v>
      </c>
      <c r="E17" s="231"/>
      <c r="F17" s="231"/>
      <c r="G17" s="231"/>
      <c r="H17" s="117">
        <v>277584.2</v>
      </c>
      <c r="I17" s="117">
        <v>260356.2</v>
      </c>
      <c r="J17" s="118"/>
      <c r="K17" s="118"/>
      <c r="L17" s="118"/>
      <c r="M17" s="118"/>
      <c r="N17" s="118">
        <v>94487.2</v>
      </c>
      <c r="O17" s="118">
        <v>58057</v>
      </c>
      <c r="P17" s="118">
        <v>368486.1</v>
      </c>
      <c r="Q17" s="118">
        <v>314902.7</v>
      </c>
      <c r="R17" s="118"/>
      <c r="S17" s="118"/>
      <c r="T17" s="118">
        <v>3585.3</v>
      </c>
      <c r="U17" s="118">
        <v>3510.5</v>
      </c>
      <c r="V17" s="119">
        <v>87785.600000000006</v>
      </c>
      <c r="W17" s="120"/>
      <c r="X17" s="119">
        <v>11607.4</v>
      </c>
      <c r="Y17" s="120">
        <v>11607.4</v>
      </c>
      <c r="Z17" s="120"/>
      <c r="AA17" s="121">
        <f t="shared" ref="AA17:AA19" si="0">AB17+AC17+AD17</f>
        <v>276</v>
      </c>
      <c r="AB17" s="117">
        <v>25</v>
      </c>
      <c r="AC17" s="117">
        <v>206</v>
      </c>
      <c r="AD17" s="117">
        <v>45</v>
      </c>
      <c r="AE17" s="117">
        <v>175</v>
      </c>
      <c r="AF17" s="117">
        <v>175</v>
      </c>
      <c r="AG17" s="117">
        <v>150</v>
      </c>
      <c r="AH17" s="117">
        <v>150</v>
      </c>
      <c r="AI17" s="117">
        <v>130</v>
      </c>
      <c r="AJ17" s="117">
        <v>130</v>
      </c>
      <c r="AK17" s="122">
        <f t="shared" ref="AK17:AL19" si="1">AM17+AO17+AQ17</f>
        <v>833816.1</v>
      </c>
      <c r="AL17" s="122">
        <f t="shared" si="1"/>
        <v>698070.9</v>
      </c>
      <c r="AM17" s="118">
        <v>685516.1</v>
      </c>
      <c r="AN17" s="118">
        <v>685516.1</v>
      </c>
      <c r="AO17" s="118">
        <v>148300</v>
      </c>
      <c r="AP17" s="118">
        <v>12554.8</v>
      </c>
      <c r="AQ17" s="118"/>
      <c r="AR17" s="118"/>
      <c r="AS17" s="122">
        <f t="shared" ref="AS17:AT19" si="2">AU17+AW17</f>
        <v>846067.19999999995</v>
      </c>
      <c r="AT17" s="122">
        <f t="shared" si="2"/>
        <v>702968.20000000007</v>
      </c>
      <c r="AU17" s="118">
        <v>834867.19999999995</v>
      </c>
      <c r="AV17" s="118">
        <v>698192.3</v>
      </c>
      <c r="AW17" s="118">
        <v>11200</v>
      </c>
      <c r="AX17" s="118">
        <v>4775.8999999999996</v>
      </c>
      <c r="AY17" s="118">
        <v>1700</v>
      </c>
      <c r="AZ17" s="118">
        <v>340</v>
      </c>
      <c r="BA17" s="122">
        <f t="shared" ref="BA17:BA19" si="3">AY17-AZ17</f>
        <v>1360</v>
      </c>
      <c r="BB17" s="123"/>
      <c r="BC17" s="123">
        <v>0</v>
      </c>
      <c r="BD17" s="123"/>
      <c r="BE17" s="122">
        <f t="shared" ref="BE17:BF19" si="4">BG17+BI17+BK17+BM17</f>
        <v>3585.3</v>
      </c>
      <c r="BF17" s="122">
        <f t="shared" si="4"/>
        <v>3510.5</v>
      </c>
      <c r="BG17" s="118">
        <v>3585.3</v>
      </c>
      <c r="BH17" s="118">
        <v>3510.5</v>
      </c>
      <c r="BI17" s="118"/>
      <c r="BJ17" s="118"/>
      <c r="BK17" s="118"/>
      <c r="BL17" s="118"/>
      <c r="BM17" s="118"/>
      <c r="BN17" s="118"/>
      <c r="BO17" s="122">
        <f t="shared" ref="BO17:BP19" si="5">BQ17+BS17+BU17</f>
        <v>0</v>
      </c>
      <c r="BP17" s="122">
        <f t="shared" si="5"/>
        <v>26258.1</v>
      </c>
      <c r="BQ17" s="118"/>
      <c r="BR17" s="118"/>
      <c r="BS17" s="118"/>
      <c r="BT17" s="118">
        <v>26258.1</v>
      </c>
      <c r="BU17" s="118"/>
      <c r="BV17" s="118"/>
      <c r="BW17" s="118">
        <v>12251.1</v>
      </c>
      <c r="BX17" s="124">
        <v>7353.8</v>
      </c>
    </row>
    <row r="18" spans="1:76" s="7" customFormat="1" ht="216" x14ac:dyDescent="0.25">
      <c r="A18" s="113">
        <v>3</v>
      </c>
      <c r="B18" s="159" t="s">
        <v>811</v>
      </c>
      <c r="C18" s="160" t="s">
        <v>812</v>
      </c>
      <c r="D18" s="161" t="s">
        <v>813</v>
      </c>
      <c r="E18" s="162" t="s">
        <v>814</v>
      </c>
      <c r="F18" s="159" t="s">
        <v>815</v>
      </c>
      <c r="G18" s="159" t="s">
        <v>816</v>
      </c>
      <c r="H18" s="117">
        <v>330873</v>
      </c>
      <c r="I18" s="117">
        <v>355015</v>
      </c>
      <c r="J18" s="118">
        <v>1171435.6000000001</v>
      </c>
      <c r="K18" s="118">
        <v>1171435.6000000001</v>
      </c>
      <c r="L18" s="118"/>
      <c r="M18" s="118"/>
      <c r="N18" s="118">
        <v>19396</v>
      </c>
      <c r="O18" s="118">
        <v>21479.4</v>
      </c>
      <c r="P18" s="118">
        <v>1521704.6</v>
      </c>
      <c r="Q18" s="118">
        <v>1547930</v>
      </c>
      <c r="R18" s="118"/>
      <c r="S18" s="118"/>
      <c r="T18" s="118"/>
      <c r="U18" s="118"/>
      <c r="V18" s="119">
        <v>5913.6</v>
      </c>
      <c r="W18" s="120"/>
      <c r="X18" s="119">
        <v>9827.2000000000007</v>
      </c>
      <c r="Y18" s="120">
        <v>9827.2000000000007</v>
      </c>
      <c r="Z18" s="120"/>
      <c r="AA18" s="121">
        <v>186.7</v>
      </c>
      <c r="AB18" s="117">
        <v>20</v>
      </c>
      <c r="AC18" s="117">
        <v>106.8</v>
      </c>
      <c r="AD18" s="117">
        <v>59.9</v>
      </c>
      <c r="AE18" s="117">
        <v>243.7</v>
      </c>
      <c r="AF18" s="117">
        <v>420</v>
      </c>
      <c r="AG18" s="117">
        <v>306.60000000000002</v>
      </c>
      <c r="AH18" s="117">
        <v>398.2</v>
      </c>
      <c r="AI18" s="117">
        <v>237.2</v>
      </c>
      <c r="AJ18" s="117">
        <v>254.2</v>
      </c>
      <c r="AK18" s="122">
        <v>370567.4</v>
      </c>
      <c r="AL18" s="122">
        <v>423206.5</v>
      </c>
      <c r="AM18" s="118">
        <v>213265.2</v>
      </c>
      <c r="AN18" s="118">
        <v>245917.2</v>
      </c>
      <c r="AO18" s="118">
        <v>157302.20000000001</v>
      </c>
      <c r="AP18" s="118">
        <v>177289.3</v>
      </c>
      <c r="AQ18" s="118">
        <v>0</v>
      </c>
      <c r="AR18" s="118">
        <v>0</v>
      </c>
      <c r="AS18" s="122">
        <v>461627.49999999994</v>
      </c>
      <c r="AT18" s="122">
        <v>413578.99999999994</v>
      </c>
      <c r="AU18" s="118">
        <v>441747.49999999994</v>
      </c>
      <c r="AV18" s="118">
        <v>395103.39999999997</v>
      </c>
      <c r="AW18" s="118">
        <v>19880</v>
      </c>
      <c r="AX18" s="118">
        <v>18475.599999999999</v>
      </c>
      <c r="AY18" s="118">
        <v>0</v>
      </c>
      <c r="AZ18" s="118">
        <v>0</v>
      </c>
      <c r="BA18" s="122">
        <v>0</v>
      </c>
      <c r="BB18" s="123">
        <v>0</v>
      </c>
      <c r="BC18" s="123">
        <v>0</v>
      </c>
      <c r="BD18" s="123">
        <v>0</v>
      </c>
      <c r="BE18" s="122">
        <v>4777.3</v>
      </c>
      <c r="BF18" s="122">
        <v>490.3</v>
      </c>
      <c r="BG18" s="118">
        <v>4777.3</v>
      </c>
      <c r="BH18" s="118">
        <v>490.3</v>
      </c>
      <c r="BI18" s="118">
        <v>0</v>
      </c>
      <c r="BJ18" s="118">
        <v>0</v>
      </c>
      <c r="BK18" s="118">
        <v>0</v>
      </c>
      <c r="BL18" s="118">
        <v>0</v>
      </c>
      <c r="BM18" s="118">
        <v>0</v>
      </c>
      <c r="BN18" s="118">
        <v>0</v>
      </c>
      <c r="BO18" s="122">
        <v>0</v>
      </c>
      <c r="BP18" s="122">
        <v>997.5</v>
      </c>
      <c r="BQ18" s="118">
        <v>0</v>
      </c>
      <c r="BR18" s="118">
        <v>0</v>
      </c>
      <c r="BS18" s="118">
        <v>0</v>
      </c>
      <c r="BT18" s="118">
        <v>997.5</v>
      </c>
      <c r="BU18" s="118">
        <v>0</v>
      </c>
      <c r="BV18" s="118">
        <v>0</v>
      </c>
      <c r="BW18" s="118">
        <v>93815.499999999985</v>
      </c>
      <c r="BX18" s="124">
        <v>99690.3</v>
      </c>
    </row>
    <row r="19" spans="1:76" s="7" customFormat="1" ht="95.25" thickBot="1" x14ac:dyDescent="0.3">
      <c r="A19" s="113">
        <v>4</v>
      </c>
      <c r="B19" s="157" t="s">
        <v>817</v>
      </c>
      <c r="C19" s="163" t="s">
        <v>818</v>
      </c>
      <c r="D19" s="161" t="s">
        <v>819</v>
      </c>
      <c r="E19" s="163" t="s">
        <v>820</v>
      </c>
      <c r="F19" s="163" t="s">
        <v>821</v>
      </c>
      <c r="G19" s="163" t="s">
        <v>822</v>
      </c>
      <c r="H19" s="117">
        <v>29457.7</v>
      </c>
      <c r="I19" s="117">
        <v>3020.9</v>
      </c>
      <c r="J19" s="118"/>
      <c r="K19" s="118"/>
      <c r="L19" s="118">
        <v>122.5</v>
      </c>
      <c r="M19" s="118">
        <v>1038.3</v>
      </c>
      <c r="N19" s="118">
        <v>401349.3</v>
      </c>
      <c r="O19" s="118">
        <v>42962.400000000001</v>
      </c>
      <c r="P19" s="118">
        <v>60481.7</v>
      </c>
      <c r="Q19" s="118">
        <v>34916.400000000001</v>
      </c>
      <c r="R19" s="118">
        <v>358</v>
      </c>
      <c r="S19" s="118">
        <v>358</v>
      </c>
      <c r="T19" s="118">
        <v>370089.8</v>
      </c>
      <c r="U19" s="118">
        <v>11747.2</v>
      </c>
      <c r="V19" s="119">
        <v>1660.6</v>
      </c>
      <c r="W19" s="120"/>
      <c r="X19" s="119">
        <v>109.7</v>
      </c>
      <c r="Y19" s="120">
        <v>109.7</v>
      </c>
      <c r="Z19" s="120"/>
      <c r="AA19" s="121">
        <f t="shared" si="0"/>
        <v>124</v>
      </c>
      <c r="AB19" s="117">
        <v>6</v>
      </c>
      <c r="AC19" s="117">
        <v>97</v>
      </c>
      <c r="AD19" s="117">
        <v>21</v>
      </c>
      <c r="AE19" s="117">
        <v>378</v>
      </c>
      <c r="AF19" s="117">
        <v>378</v>
      </c>
      <c r="AG19" s="117">
        <v>228</v>
      </c>
      <c r="AH19" s="117">
        <v>228</v>
      </c>
      <c r="AI19" s="117">
        <v>110</v>
      </c>
      <c r="AJ19" s="117">
        <v>110</v>
      </c>
      <c r="AK19" s="122">
        <f t="shared" si="1"/>
        <v>581297.19999999995</v>
      </c>
      <c r="AL19" s="122">
        <f t="shared" si="1"/>
        <v>581251.6</v>
      </c>
      <c r="AM19" s="118">
        <v>41667.5</v>
      </c>
      <c r="AN19" s="118">
        <v>41667.5</v>
      </c>
      <c r="AO19" s="118">
        <v>539629.69999999995</v>
      </c>
      <c r="AP19" s="118">
        <v>539584.1</v>
      </c>
      <c r="AQ19" s="118"/>
      <c r="AR19" s="118"/>
      <c r="AS19" s="122">
        <f t="shared" si="2"/>
        <v>585769</v>
      </c>
      <c r="AT19" s="122">
        <f t="shared" si="2"/>
        <v>584595.19999999995</v>
      </c>
      <c r="AU19" s="118">
        <v>584197</v>
      </c>
      <c r="AV19" s="118">
        <v>583023.19999999995</v>
      </c>
      <c r="AW19" s="118">
        <v>1572</v>
      </c>
      <c r="AX19" s="118">
        <v>1572</v>
      </c>
      <c r="AY19" s="118">
        <v>-3346.6</v>
      </c>
      <c r="AZ19" s="118"/>
      <c r="BA19" s="122">
        <f t="shared" si="3"/>
        <v>-3346.6</v>
      </c>
      <c r="BB19" s="123"/>
      <c r="BC19" s="123"/>
      <c r="BD19" s="123"/>
      <c r="BE19" s="122">
        <f t="shared" si="4"/>
        <v>128555.9</v>
      </c>
      <c r="BF19" s="122">
        <f t="shared" si="4"/>
        <v>85798</v>
      </c>
      <c r="BG19" s="118">
        <v>97786.9</v>
      </c>
      <c r="BH19" s="118">
        <v>42962.400000000001</v>
      </c>
      <c r="BI19" s="118">
        <v>29295</v>
      </c>
      <c r="BJ19" s="118">
        <v>41507.5</v>
      </c>
      <c r="BK19" s="118">
        <v>1474</v>
      </c>
      <c r="BL19" s="118">
        <v>1328.1</v>
      </c>
      <c r="BM19" s="118"/>
      <c r="BN19" s="118"/>
      <c r="BO19" s="122">
        <f t="shared" si="5"/>
        <v>104639.20000000001</v>
      </c>
      <c r="BP19" s="122">
        <f t="shared" si="5"/>
        <v>11747.2</v>
      </c>
      <c r="BQ19" s="118">
        <v>89932.6</v>
      </c>
      <c r="BR19" s="118">
        <v>11747.2</v>
      </c>
      <c r="BS19" s="118">
        <v>14706.6</v>
      </c>
      <c r="BT19" s="118"/>
      <c r="BU19" s="118"/>
      <c r="BV19" s="118"/>
      <c r="BW19" s="118">
        <v>4849.5</v>
      </c>
      <c r="BX19" s="124">
        <v>1505.9</v>
      </c>
    </row>
    <row r="20" spans="1:76" s="43" customFormat="1" ht="17.25" thickBot="1" x14ac:dyDescent="0.35">
      <c r="A20" s="126"/>
      <c r="B20" s="127" t="s">
        <v>81</v>
      </c>
      <c r="C20" s="128" t="s">
        <v>82</v>
      </c>
      <c r="D20" s="128" t="s">
        <v>82</v>
      </c>
      <c r="E20" s="128" t="s">
        <v>82</v>
      </c>
      <c r="F20" s="128" t="s">
        <v>82</v>
      </c>
      <c r="G20" s="128" t="s">
        <v>82</v>
      </c>
      <c r="H20" s="129">
        <f t="shared" ref="H20:U20" si="6">SUM(H16:H19)</f>
        <v>648232.80000000005</v>
      </c>
      <c r="I20" s="129">
        <f t="shared" si="6"/>
        <v>627856.4</v>
      </c>
      <c r="J20" s="129">
        <f t="shared" si="6"/>
        <v>1171435.6000000001</v>
      </c>
      <c r="K20" s="129">
        <f t="shared" si="6"/>
        <v>1171435.6000000001</v>
      </c>
      <c r="L20" s="129">
        <f t="shared" si="6"/>
        <v>122.5</v>
      </c>
      <c r="M20" s="129">
        <f t="shared" si="6"/>
        <v>1038.3</v>
      </c>
      <c r="N20" s="129">
        <f t="shared" si="6"/>
        <v>532066.9</v>
      </c>
      <c r="O20" s="129">
        <f t="shared" si="6"/>
        <v>130900.1</v>
      </c>
      <c r="P20" s="129">
        <f t="shared" si="6"/>
        <v>1977353.2</v>
      </c>
      <c r="Q20" s="129">
        <f t="shared" si="6"/>
        <v>1915577.2999999998</v>
      </c>
      <c r="R20" s="129">
        <f t="shared" si="6"/>
        <v>358</v>
      </c>
      <c r="S20" s="129">
        <f t="shared" si="6"/>
        <v>358</v>
      </c>
      <c r="T20" s="129">
        <f t="shared" si="6"/>
        <v>374146.6</v>
      </c>
      <c r="U20" s="129">
        <f t="shared" si="6"/>
        <v>15295.1</v>
      </c>
      <c r="V20" s="129" t="s">
        <v>82</v>
      </c>
      <c r="W20" s="129" t="s">
        <v>82</v>
      </c>
      <c r="X20" s="129" t="s">
        <v>82</v>
      </c>
      <c r="Y20" s="129" t="s">
        <v>82</v>
      </c>
      <c r="Z20" s="129" t="s">
        <v>82</v>
      </c>
      <c r="AA20" s="130">
        <f>SUM(AA16:AA19)</f>
        <v>637.70000000000005</v>
      </c>
      <c r="AB20" s="130">
        <f>SUM(AB16:AB19)</f>
        <v>67</v>
      </c>
      <c r="AC20" s="130">
        <f>SUM(AC16:AC19)</f>
        <v>429.8</v>
      </c>
      <c r="AD20" s="130">
        <f>SUM(AD16:AD19)</f>
        <v>140.9</v>
      </c>
      <c r="AE20" s="129">
        <f t="shared" ref="AE20:AJ20" si="7">AVERAGEIFS(AE16:AE19,AE16:AE19,"&gt;0")</f>
        <v>238.95</v>
      </c>
      <c r="AF20" s="129">
        <f t="shared" si="7"/>
        <v>283.02499999999998</v>
      </c>
      <c r="AG20" s="129">
        <f t="shared" si="7"/>
        <v>199.9</v>
      </c>
      <c r="AH20" s="129">
        <f t="shared" si="7"/>
        <v>219.375</v>
      </c>
      <c r="AI20" s="129">
        <f t="shared" si="7"/>
        <v>144.625</v>
      </c>
      <c r="AJ20" s="129">
        <f t="shared" si="7"/>
        <v>148.875</v>
      </c>
      <c r="AK20" s="129">
        <f t="shared" ref="AK20:BA20" si="8">SUM(AK16:AK19)</f>
        <v>1865661.5999999999</v>
      </c>
      <c r="AL20" s="129">
        <f t="shared" si="8"/>
        <v>1784707.6</v>
      </c>
      <c r="AM20" s="129">
        <f t="shared" si="8"/>
        <v>1014429.7</v>
      </c>
      <c r="AN20" s="129">
        <f t="shared" si="8"/>
        <v>1047081.7</v>
      </c>
      <c r="AO20" s="129">
        <f t="shared" si="8"/>
        <v>851231.89999999991</v>
      </c>
      <c r="AP20" s="129">
        <f t="shared" si="8"/>
        <v>737625.89999999991</v>
      </c>
      <c r="AQ20" s="129">
        <f t="shared" si="8"/>
        <v>0</v>
      </c>
      <c r="AR20" s="129">
        <f t="shared" si="8"/>
        <v>0</v>
      </c>
      <c r="AS20" s="129">
        <f t="shared" si="8"/>
        <v>1985964.5</v>
      </c>
      <c r="AT20" s="129">
        <f t="shared" si="8"/>
        <v>1791692.8</v>
      </c>
      <c r="AU20" s="129">
        <f t="shared" si="8"/>
        <v>1953312.5</v>
      </c>
      <c r="AV20" s="129">
        <f t="shared" si="8"/>
        <v>1766869.3</v>
      </c>
      <c r="AW20" s="129">
        <f t="shared" si="8"/>
        <v>32652</v>
      </c>
      <c r="AX20" s="129">
        <f t="shared" si="8"/>
        <v>24823.5</v>
      </c>
      <c r="AY20" s="129">
        <f t="shared" si="8"/>
        <v>1269.0000000000005</v>
      </c>
      <c r="AZ20" s="129">
        <f t="shared" si="8"/>
        <v>340</v>
      </c>
      <c r="BA20" s="129">
        <f t="shared" si="8"/>
        <v>929.00000000000045</v>
      </c>
      <c r="BB20" s="129" t="s">
        <v>82</v>
      </c>
      <c r="BC20" s="129" t="s">
        <v>82</v>
      </c>
      <c r="BD20" s="129" t="s">
        <v>82</v>
      </c>
      <c r="BE20" s="129">
        <f t="shared" ref="BE20:BX20" si="9">SUM(BE16:BE19)</f>
        <v>137391</v>
      </c>
      <c r="BF20" s="129">
        <f t="shared" si="9"/>
        <v>89855.5</v>
      </c>
      <c r="BG20" s="129">
        <f t="shared" si="9"/>
        <v>106150.5</v>
      </c>
      <c r="BH20" s="129">
        <f t="shared" si="9"/>
        <v>46982.5</v>
      </c>
      <c r="BI20" s="129">
        <f t="shared" si="9"/>
        <v>29295</v>
      </c>
      <c r="BJ20" s="129">
        <f t="shared" si="9"/>
        <v>41507.5</v>
      </c>
      <c r="BK20" s="129">
        <f t="shared" si="9"/>
        <v>1474</v>
      </c>
      <c r="BL20" s="129">
        <f t="shared" si="9"/>
        <v>1328.1</v>
      </c>
      <c r="BM20" s="129">
        <f t="shared" si="9"/>
        <v>471.5</v>
      </c>
      <c r="BN20" s="129">
        <f t="shared" si="9"/>
        <v>37.4</v>
      </c>
      <c r="BO20" s="129">
        <f t="shared" si="9"/>
        <v>105678.50000000001</v>
      </c>
      <c r="BP20" s="129">
        <f t="shared" si="9"/>
        <v>39715.699999999997</v>
      </c>
      <c r="BQ20" s="129">
        <f t="shared" si="9"/>
        <v>90867.700000000012</v>
      </c>
      <c r="BR20" s="129">
        <f t="shared" si="9"/>
        <v>12458.800000000001</v>
      </c>
      <c r="BS20" s="129">
        <f t="shared" si="9"/>
        <v>14810.800000000001</v>
      </c>
      <c r="BT20" s="129">
        <f t="shared" si="9"/>
        <v>27256.899999999998</v>
      </c>
      <c r="BU20" s="129">
        <f t="shared" si="9"/>
        <v>0</v>
      </c>
      <c r="BV20" s="129">
        <f t="shared" si="9"/>
        <v>0</v>
      </c>
      <c r="BW20" s="129">
        <f t="shared" si="9"/>
        <v>123435.99999999999</v>
      </c>
      <c r="BX20" s="131">
        <f t="shared" si="9"/>
        <v>112698.1</v>
      </c>
    </row>
    <row r="21" spans="1:76" x14ac:dyDescent="0.25">
      <c r="H21" s="44"/>
      <c r="I21" s="44"/>
      <c r="P21" s="44"/>
      <c r="Q21" s="44"/>
      <c r="AK21" s="44"/>
      <c r="AL21" s="44"/>
      <c r="BE21" s="44"/>
      <c r="BF21" s="44"/>
      <c r="BO21" s="44"/>
      <c r="BP21" s="44"/>
    </row>
    <row r="22" spans="1:76" s="167" customFormat="1" ht="21" customHeight="1" x14ac:dyDescent="0.25">
      <c r="A22" s="7"/>
      <c r="B22" s="7"/>
      <c r="C22" s="7"/>
      <c r="D22" s="7"/>
      <c r="E22" s="7"/>
      <c r="F22" s="7"/>
      <c r="G22" s="7"/>
      <c r="H22" s="164"/>
      <c r="I22" s="164"/>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165"/>
      <c r="BU22" s="165"/>
      <c r="BV22" s="165"/>
      <c r="BW22" s="166"/>
    </row>
  </sheetData>
  <mergeCells count="76">
    <mergeCell ref="BQ13:BR13"/>
    <mergeCell ref="BS13:BT13"/>
    <mergeCell ref="BU13:BV13"/>
    <mergeCell ref="E16:E17"/>
    <mergeCell ref="F16:F17"/>
    <mergeCell ref="G16:G17"/>
    <mergeCell ref="AM13:AN13"/>
    <mergeCell ref="AO13:AP13"/>
    <mergeCell ref="AQ13:AR13"/>
    <mergeCell ref="AU13:AV13"/>
    <mergeCell ref="AW13:AX13"/>
    <mergeCell ref="BG13:BH13"/>
    <mergeCell ref="Y13:Z13"/>
    <mergeCell ref="AA13:AA14"/>
    <mergeCell ref="AB13:AD13"/>
    <mergeCell ref="AE13:AF13"/>
    <mergeCell ref="P13:P14"/>
    <mergeCell ref="R13:R14"/>
    <mergeCell ref="S13:S14"/>
    <mergeCell ref="T13:T14"/>
    <mergeCell ref="U13:U14"/>
    <mergeCell ref="K13:K14"/>
    <mergeCell ref="L13:L14"/>
    <mergeCell ref="M13:M14"/>
    <mergeCell ref="N13:N14"/>
    <mergeCell ref="O13:O14"/>
    <mergeCell ref="F13:F14"/>
    <mergeCell ref="G13:G14"/>
    <mergeCell ref="H13:H14"/>
    <mergeCell ref="I13:I14"/>
    <mergeCell ref="J13:J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BI13:BJ13"/>
    <mergeCell ref="BK13:BL13"/>
    <mergeCell ref="BM13:BN13"/>
    <mergeCell ref="T11:U12"/>
    <mergeCell ref="V11:W12"/>
    <mergeCell ref="X11:Z12"/>
    <mergeCell ref="AA11:AD12"/>
    <mergeCell ref="AE11:AJ12"/>
    <mergeCell ref="AK11:AR11"/>
    <mergeCell ref="AG13:AH13"/>
    <mergeCell ref="AI13:AJ13"/>
    <mergeCell ref="X13:X14"/>
    <mergeCell ref="V13:V14"/>
    <mergeCell ref="R11:S12"/>
    <mergeCell ref="A6:G6"/>
    <mergeCell ref="A7:G7"/>
    <mergeCell ref="A8:G8"/>
    <mergeCell ref="A11:A14"/>
    <mergeCell ref="B11:B14"/>
    <mergeCell ref="C11:C14"/>
    <mergeCell ref="D11:D14"/>
    <mergeCell ref="E11:E14"/>
    <mergeCell ref="F11:G12"/>
    <mergeCell ref="H11:I12"/>
    <mergeCell ref="J11:K12"/>
    <mergeCell ref="L11:M12"/>
    <mergeCell ref="N11:O12"/>
    <mergeCell ref="P11:Q12"/>
    <mergeCell ref="Q13:Q14"/>
  </mergeCells>
  <pageMargins left="0.16" right="0.16" top="0.23" bottom="0.26" header="0.22" footer="0.3"/>
  <pageSetup paperSize="9" scale="6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5"/>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779</v>
      </c>
      <c r="B8" s="225"/>
      <c r="C8" s="225"/>
      <c r="D8" s="225"/>
      <c r="E8" s="225"/>
      <c r="F8" s="225"/>
      <c r="G8" s="225"/>
    </row>
    <row r="9" spans="1:150" ht="17.25" x14ac:dyDescent="0.25">
      <c r="A9" s="5" t="s">
        <v>921</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87"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86" t="s">
        <v>53</v>
      </c>
      <c r="AC14" s="186" t="s">
        <v>54</v>
      </c>
      <c r="AD14" s="186" t="s">
        <v>55</v>
      </c>
      <c r="AE14" s="186" t="s">
        <v>56</v>
      </c>
      <c r="AF14" s="186" t="s">
        <v>57</v>
      </c>
      <c r="AG14" s="186" t="s">
        <v>56</v>
      </c>
      <c r="AH14" s="186" t="s">
        <v>57</v>
      </c>
      <c r="AI14" s="186" t="s">
        <v>56</v>
      </c>
      <c r="AJ14" s="186" t="s">
        <v>57</v>
      </c>
      <c r="AK14" s="185" t="s">
        <v>58</v>
      </c>
      <c r="AL14" s="185" t="s">
        <v>59</v>
      </c>
      <c r="AM14" s="185" t="s">
        <v>58</v>
      </c>
      <c r="AN14" s="185" t="s">
        <v>59</v>
      </c>
      <c r="AO14" s="185" t="s">
        <v>58</v>
      </c>
      <c r="AP14" s="185" t="s">
        <v>59</v>
      </c>
      <c r="AQ14" s="185" t="s">
        <v>58</v>
      </c>
      <c r="AR14" s="185" t="s">
        <v>59</v>
      </c>
      <c r="AS14" s="185" t="s">
        <v>58</v>
      </c>
      <c r="AT14" s="185" t="s">
        <v>59</v>
      </c>
      <c r="AU14" s="185" t="s">
        <v>58</v>
      </c>
      <c r="AV14" s="185" t="s">
        <v>59</v>
      </c>
      <c r="AW14" s="185" t="s">
        <v>58</v>
      </c>
      <c r="AX14" s="185" t="s">
        <v>59</v>
      </c>
      <c r="AY14" s="217"/>
      <c r="AZ14" s="217"/>
      <c r="BA14" s="217"/>
      <c r="BB14" s="12" t="s">
        <v>275</v>
      </c>
      <c r="BC14" s="12" t="s">
        <v>276</v>
      </c>
      <c r="BD14" s="12" t="s">
        <v>60</v>
      </c>
      <c r="BE14" s="185" t="s">
        <v>32</v>
      </c>
      <c r="BF14" s="185" t="s">
        <v>33</v>
      </c>
      <c r="BG14" s="185" t="s">
        <v>32</v>
      </c>
      <c r="BH14" s="185" t="s">
        <v>33</v>
      </c>
      <c r="BI14" s="185" t="s">
        <v>32</v>
      </c>
      <c r="BJ14" s="185" t="s">
        <v>33</v>
      </c>
      <c r="BK14" s="185" t="s">
        <v>32</v>
      </c>
      <c r="BL14" s="185" t="s">
        <v>33</v>
      </c>
      <c r="BM14" s="185" t="s">
        <v>32</v>
      </c>
      <c r="BN14" s="185" t="s">
        <v>33</v>
      </c>
      <c r="BO14" s="185" t="s">
        <v>32</v>
      </c>
      <c r="BP14" s="185" t="s">
        <v>33</v>
      </c>
      <c r="BQ14" s="185" t="s">
        <v>32</v>
      </c>
      <c r="BR14" s="185" t="s">
        <v>33</v>
      </c>
      <c r="BS14" s="185" t="s">
        <v>32</v>
      </c>
      <c r="BT14" s="185" t="s">
        <v>33</v>
      </c>
      <c r="BU14" s="185" t="s">
        <v>32</v>
      </c>
      <c r="BV14" s="185" t="s">
        <v>33</v>
      </c>
      <c r="BW14" s="185"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66.75" customHeight="1" thickBot="1" x14ac:dyDescent="0.3">
      <c r="A16" s="21">
        <v>1</v>
      </c>
      <c r="B16" s="22" t="s">
        <v>918</v>
      </c>
      <c r="C16" s="22" t="s">
        <v>919</v>
      </c>
      <c r="D16" s="23" t="s">
        <v>922</v>
      </c>
      <c r="E16" s="188" t="s">
        <v>920</v>
      </c>
      <c r="F16" s="24"/>
      <c r="G16" s="24"/>
      <c r="H16" s="25">
        <v>30697.3</v>
      </c>
      <c r="I16" s="25">
        <v>32108.400000000001</v>
      </c>
      <c r="J16" s="26">
        <v>20698.5</v>
      </c>
      <c r="K16" s="26">
        <v>17359.5</v>
      </c>
      <c r="L16" s="26">
        <v>3132.6</v>
      </c>
      <c r="M16" s="26">
        <v>3308.4</v>
      </c>
      <c r="N16" s="26">
        <v>76463.899999999994</v>
      </c>
      <c r="O16" s="26">
        <v>165986.1</v>
      </c>
      <c r="P16" s="26">
        <v>4472.1000000000004</v>
      </c>
      <c r="Q16" s="26">
        <v>4476.5</v>
      </c>
      <c r="R16" s="26">
        <v>36538.1</v>
      </c>
      <c r="S16" s="26">
        <v>29470.400000000001</v>
      </c>
      <c r="T16" s="26">
        <v>89982.1</v>
      </c>
      <c r="U16" s="26">
        <v>184815.5</v>
      </c>
      <c r="V16" s="45"/>
      <c r="W16" s="27"/>
      <c r="X16" s="45"/>
      <c r="Y16" s="27"/>
      <c r="Z16" s="27"/>
      <c r="AA16" s="28">
        <f>AB16+AC16+AD16</f>
        <v>10</v>
      </c>
      <c r="AB16" s="25">
        <v>1</v>
      </c>
      <c r="AC16" s="25">
        <v>5</v>
      </c>
      <c r="AD16" s="25">
        <v>4</v>
      </c>
      <c r="AE16" s="27">
        <v>563</v>
      </c>
      <c r="AF16" s="27">
        <v>914</v>
      </c>
      <c r="AG16" s="25">
        <v>204.6</v>
      </c>
      <c r="AH16" s="25">
        <v>256.60000000000002</v>
      </c>
      <c r="AI16" s="25">
        <v>161.19999999999999</v>
      </c>
      <c r="AJ16" s="25">
        <v>205.2</v>
      </c>
      <c r="AK16" s="29">
        <f>AM16+AO16+AQ16</f>
        <v>202549</v>
      </c>
      <c r="AL16" s="29">
        <f>AN16+AP16+AR16</f>
        <v>202553.5</v>
      </c>
      <c r="AM16" s="26">
        <v>202549</v>
      </c>
      <c r="AN16" s="26">
        <v>202549</v>
      </c>
      <c r="AO16" s="26"/>
      <c r="AP16" s="26"/>
      <c r="AQ16" s="26"/>
      <c r="AR16" s="26">
        <v>4.5</v>
      </c>
      <c r="AS16" s="29">
        <f>AU16+AW16</f>
        <v>202549</v>
      </c>
      <c r="AT16" s="29">
        <f>AV16+AX16</f>
        <v>117219.8</v>
      </c>
      <c r="AU16" s="26">
        <v>202549</v>
      </c>
      <c r="AV16" s="26">
        <v>108513.8</v>
      </c>
      <c r="AW16" s="26">
        <v>0</v>
      </c>
      <c r="AX16" s="26">
        <v>8706</v>
      </c>
      <c r="AY16" s="26">
        <v>4476.5</v>
      </c>
      <c r="AZ16" s="26"/>
      <c r="BA16" s="29">
        <f>AY16-AZ16</f>
        <v>4476.5</v>
      </c>
      <c r="BB16" s="30"/>
      <c r="BC16" s="30"/>
      <c r="BD16" s="30"/>
      <c r="BE16" s="29">
        <f>BG16+BI16+BK16+BM16</f>
        <v>12.2</v>
      </c>
      <c r="BF16" s="29">
        <f>BH16+BJ16+BL16+BN16</f>
        <v>18</v>
      </c>
      <c r="BG16" s="26">
        <v>12.2</v>
      </c>
      <c r="BH16" s="26">
        <v>18</v>
      </c>
      <c r="BI16" s="26"/>
      <c r="BJ16" s="26"/>
      <c r="BK16" s="26"/>
      <c r="BL16" s="26"/>
      <c r="BM16" s="26"/>
      <c r="BN16" s="26"/>
      <c r="BO16" s="29">
        <f>BQ16+BS16+BU16</f>
        <v>6.3</v>
      </c>
      <c r="BP16" s="29">
        <f>BR16+BT16+BV16</f>
        <v>4.7</v>
      </c>
      <c r="BQ16" s="26"/>
      <c r="BR16" s="26"/>
      <c r="BS16" s="26">
        <v>6.3</v>
      </c>
      <c r="BT16" s="26">
        <v>4.7</v>
      </c>
      <c r="BU16" s="26"/>
      <c r="BV16" s="26"/>
      <c r="BW16" s="26">
        <v>74904.800000000003</v>
      </c>
      <c r="BX16" s="31">
        <v>160238.5</v>
      </c>
    </row>
    <row r="17" spans="1:76" s="43" customFormat="1" ht="17.25" thickBot="1" x14ac:dyDescent="0.35">
      <c r="A17" s="126"/>
      <c r="B17" s="127" t="s">
        <v>81</v>
      </c>
      <c r="C17" s="128" t="s">
        <v>82</v>
      </c>
      <c r="D17" s="128" t="s">
        <v>82</v>
      </c>
      <c r="E17" s="128" t="s">
        <v>82</v>
      </c>
      <c r="F17" s="128" t="s">
        <v>82</v>
      </c>
      <c r="G17" s="128" t="s">
        <v>82</v>
      </c>
      <c r="H17" s="129">
        <f t="shared" ref="H17:U17" si="0">SUM(H16:H16)</f>
        <v>30697.3</v>
      </c>
      <c r="I17" s="129">
        <f t="shared" si="0"/>
        <v>32108.400000000001</v>
      </c>
      <c r="J17" s="129">
        <f t="shared" si="0"/>
        <v>20698.5</v>
      </c>
      <c r="K17" s="129">
        <f t="shared" si="0"/>
        <v>17359.5</v>
      </c>
      <c r="L17" s="129">
        <f t="shared" si="0"/>
        <v>3132.6</v>
      </c>
      <c r="M17" s="129">
        <f t="shared" si="0"/>
        <v>3308.4</v>
      </c>
      <c r="N17" s="129">
        <f t="shared" si="0"/>
        <v>76463.899999999994</v>
      </c>
      <c r="O17" s="129">
        <f t="shared" si="0"/>
        <v>165986.1</v>
      </c>
      <c r="P17" s="129">
        <f t="shared" si="0"/>
        <v>4472.1000000000004</v>
      </c>
      <c r="Q17" s="129">
        <f t="shared" si="0"/>
        <v>4476.5</v>
      </c>
      <c r="R17" s="129">
        <f t="shared" si="0"/>
        <v>36538.1</v>
      </c>
      <c r="S17" s="129">
        <f t="shared" si="0"/>
        <v>29470.400000000001</v>
      </c>
      <c r="T17" s="129">
        <f t="shared" si="0"/>
        <v>89982.1</v>
      </c>
      <c r="U17" s="129">
        <f t="shared" si="0"/>
        <v>184815.5</v>
      </c>
      <c r="V17" s="129" t="s">
        <v>82</v>
      </c>
      <c r="W17" s="129" t="s">
        <v>82</v>
      </c>
      <c r="X17" s="129" t="s">
        <v>82</v>
      </c>
      <c r="Y17" s="129" t="s">
        <v>82</v>
      </c>
      <c r="Z17" s="129" t="s">
        <v>82</v>
      </c>
      <c r="AA17" s="130">
        <f>SUM(AA16:AA16)</f>
        <v>10</v>
      </c>
      <c r="AB17" s="130">
        <f>SUM(AB16:AB16)</f>
        <v>1</v>
      </c>
      <c r="AC17" s="130">
        <f>SUM(AC16:AC16)</f>
        <v>5</v>
      </c>
      <c r="AD17" s="130">
        <f>SUM(AD16:AD16)</f>
        <v>4</v>
      </c>
      <c r="AE17" s="129">
        <f t="shared" ref="AE17:AJ17" si="1">AVERAGEIFS(AE16:AE16,AE16:AE16,"&gt;0")</f>
        <v>563</v>
      </c>
      <c r="AF17" s="129">
        <f t="shared" si="1"/>
        <v>914</v>
      </c>
      <c r="AG17" s="129">
        <f t="shared" si="1"/>
        <v>204.6</v>
      </c>
      <c r="AH17" s="129">
        <f t="shared" si="1"/>
        <v>256.60000000000002</v>
      </c>
      <c r="AI17" s="129">
        <f t="shared" si="1"/>
        <v>161.19999999999999</v>
      </c>
      <c r="AJ17" s="129">
        <f t="shared" si="1"/>
        <v>205.2</v>
      </c>
      <c r="AK17" s="129">
        <f t="shared" ref="AK17:BA17" si="2">SUM(AK16:AK16)</f>
        <v>202549</v>
      </c>
      <c r="AL17" s="129">
        <f t="shared" si="2"/>
        <v>202553.5</v>
      </c>
      <c r="AM17" s="129">
        <f t="shared" si="2"/>
        <v>202549</v>
      </c>
      <c r="AN17" s="129">
        <f t="shared" si="2"/>
        <v>202549</v>
      </c>
      <c r="AO17" s="129">
        <f t="shared" si="2"/>
        <v>0</v>
      </c>
      <c r="AP17" s="129">
        <f t="shared" si="2"/>
        <v>0</v>
      </c>
      <c r="AQ17" s="129">
        <f t="shared" si="2"/>
        <v>0</v>
      </c>
      <c r="AR17" s="129">
        <f t="shared" si="2"/>
        <v>4.5</v>
      </c>
      <c r="AS17" s="129">
        <f t="shared" si="2"/>
        <v>202549</v>
      </c>
      <c r="AT17" s="129">
        <f t="shared" si="2"/>
        <v>117219.8</v>
      </c>
      <c r="AU17" s="129">
        <f t="shared" si="2"/>
        <v>202549</v>
      </c>
      <c r="AV17" s="129">
        <f t="shared" si="2"/>
        <v>108513.8</v>
      </c>
      <c r="AW17" s="129">
        <f t="shared" si="2"/>
        <v>0</v>
      </c>
      <c r="AX17" s="129">
        <f t="shared" si="2"/>
        <v>8706</v>
      </c>
      <c r="AY17" s="129">
        <f t="shared" si="2"/>
        <v>4476.5</v>
      </c>
      <c r="AZ17" s="129">
        <f t="shared" si="2"/>
        <v>0</v>
      </c>
      <c r="BA17" s="129">
        <f t="shared" si="2"/>
        <v>4476.5</v>
      </c>
      <c r="BB17" s="129" t="s">
        <v>82</v>
      </c>
      <c r="BC17" s="129" t="s">
        <v>82</v>
      </c>
      <c r="BD17" s="129" t="s">
        <v>82</v>
      </c>
      <c r="BE17" s="129">
        <f t="shared" ref="BE17:BX17" si="3">SUM(BE16:BE16)</f>
        <v>12.2</v>
      </c>
      <c r="BF17" s="129">
        <f t="shared" si="3"/>
        <v>18</v>
      </c>
      <c r="BG17" s="129">
        <f t="shared" si="3"/>
        <v>12.2</v>
      </c>
      <c r="BH17" s="129">
        <f t="shared" si="3"/>
        <v>18</v>
      </c>
      <c r="BI17" s="129">
        <f t="shared" si="3"/>
        <v>0</v>
      </c>
      <c r="BJ17" s="129">
        <f t="shared" si="3"/>
        <v>0</v>
      </c>
      <c r="BK17" s="129">
        <f t="shared" si="3"/>
        <v>0</v>
      </c>
      <c r="BL17" s="129">
        <f t="shared" si="3"/>
        <v>0</v>
      </c>
      <c r="BM17" s="129">
        <f t="shared" si="3"/>
        <v>0</v>
      </c>
      <c r="BN17" s="129">
        <f t="shared" si="3"/>
        <v>0</v>
      </c>
      <c r="BO17" s="129">
        <f t="shared" si="3"/>
        <v>6.3</v>
      </c>
      <c r="BP17" s="129">
        <f t="shared" si="3"/>
        <v>4.7</v>
      </c>
      <c r="BQ17" s="129">
        <f t="shared" si="3"/>
        <v>0</v>
      </c>
      <c r="BR17" s="129">
        <f t="shared" si="3"/>
        <v>0</v>
      </c>
      <c r="BS17" s="129">
        <f t="shared" si="3"/>
        <v>6.3</v>
      </c>
      <c r="BT17" s="129">
        <f t="shared" si="3"/>
        <v>4.7</v>
      </c>
      <c r="BU17" s="129">
        <f t="shared" si="3"/>
        <v>0</v>
      </c>
      <c r="BV17" s="129">
        <f t="shared" si="3"/>
        <v>0</v>
      </c>
      <c r="BW17" s="129">
        <f t="shared" si="3"/>
        <v>74904.800000000003</v>
      </c>
      <c r="BX17" s="131">
        <f t="shared" si="3"/>
        <v>160238.5</v>
      </c>
    </row>
    <row r="18" spans="1:76" x14ac:dyDescent="0.25">
      <c r="H18" s="44"/>
      <c r="I18" s="44"/>
      <c r="P18" s="44"/>
      <c r="Q18" s="44"/>
      <c r="AK18" s="44"/>
      <c r="AL18" s="44"/>
      <c r="BE18" s="44"/>
      <c r="BF18" s="44"/>
      <c r="BO18" s="44"/>
      <c r="BP18" s="44"/>
    </row>
    <row r="19" spans="1:76" s="167" customFormat="1" ht="21" customHeight="1" x14ac:dyDescent="0.25">
      <c r="A19" s="7"/>
      <c r="B19" s="7"/>
      <c r="C19" s="7"/>
      <c r="D19" s="7"/>
      <c r="E19" s="7"/>
      <c r="F19" s="7"/>
      <c r="G19" s="7"/>
      <c r="H19" s="164"/>
      <c r="I19" s="164"/>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165"/>
      <c r="BU19" s="165"/>
      <c r="BV19" s="165"/>
      <c r="BW19" s="166"/>
    </row>
    <row r="20" spans="1:76" s="167" customFormat="1" ht="21" customHeight="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189"/>
      <c r="AN20" s="189"/>
      <c r="AO20" s="189"/>
      <c r="AP20" s="189"/>
      <c r="AQ20" s="189"/>
      <c r="AR20" s="189"/>
      <c r="AS20" s="189"/>
      <c r="AT20" s="189"/>
      <c r="AU20" s="189"/>
      <c r="AV20" s="189"/>
      <c r="AW20" s="189"/>
      <c r="AX20" s="189"/>
      <c r="AY20" s="7"/>
      <c r="AZ20" s="7"/>
      <c r="BA20" s="7"/>
      <c r="BB20" s="7"/>
      <c r="BC20" s="7"/>
      <c r="BD20" s="7"/>
      <c r="BE20" s="7"/>
      <c r="BF20" s="7"/>
      <c r="BG20" s="7"/>
      <c r="BH20" s="7"/>
      <c r="BI20" s="7"/>
      <c r="BJ20" s="7"/>
      <c r="BK20" s="7"/>
      <c r="BL20" s="7"/>
      <c r="BM20" s="169"/>
      <c r="BN20"/>
      <c r="BO20"/>
      <c r="BP20"/>
      <c r="BQ20"/>
      <c r="BR20"/>
      <c r="BS20" s="7"/>
      <c r="BT20" s="165"/>
      <c r="BU20" s="165"/>
      <c r="BV20" s="170"/>
      <c r="BW20" s="166"/>
      <c r="BX20" s="190"/>
    </row>
    <row r="21" spans="1:76" s="167" customFormat="1" ht="21"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169"/>
      <c r="BN21"/>
      <c r="BO21"/>
      <c r="BP21"/>
      <c r="BQ21"/>
      <c r="BR21"/>
      <c r="BS21" s="7"/>
      <c r="BT21" s="165"/>
      <c r="BU21" s="165"/>
      <c r="BV21" s="165"/>
      <c r="BW21" s="166"/>
    </row>
    <row r="22" spans="1:76" s="167" customFormat="1" ht="21" customHeight="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169"/>
      <c r="BN22"/>
      <c r="BO22"/>
      <c r="BP22"/>
      <c r="BQ22"/>
      <c r="BR22"/>
      <c r="BS22" s="7"/>
      <c r="BT22" s="165"/>
      <c r="BU22" s="165"/>
      <c r="BV22" s="165"/>
      <c r="BW22" s="166"/>
    </row>
    <row r="23" spans="1:76" s="167" customFormat="1" ht="21" customHeight="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169"/>
      <c r="BN23"/>
      <c r="BO23"/>
      <c r="BP23"/>
      <c r="BQ23"/>
      <c r="BR23"/>
      <c r="BS23" s="7"/>
      <c r="BT23" s="165"/>
      <c r="BU23" s="165"/>
      <c r="BV23" s="171"/>
      <c r="BW23" s="166"/>
    </row>
    <row r="24" spans="1:76" ht="15" x14ac:dyDescent="0.25">
      <c r="BN24"/>
      <c r="BO24"/>
      <c r="BP24"/>
      <c r="BQ24"/>
      <c r="BR24"/>
      <c r="BT24" s="132"/>
      <c r="BU24" s="132"/>
      <c r="BV24" s="132"/>
      <c r="BW24" s="132"/>
    </row>
    <row r="25" spans="1:76" x14ac:dyDescent="0.25">
      <c r="BT25" s="132"/>
      <c r="BU25" s="132"/>
      <c r="BV25" s="132"/>
      <c r="BW25" s="132"/>
    </row>
  </sheetData>
  <mergeCells count="73">
    <mergeCell ref="A6:G6"/>
    <mergeCell ref="A7:G7"/>
    <mergeCell ref="A8:G8"/>
    <mergeCell ref="A11:A14"/>
    <mergeCell ref="B11:B14"/>
    <mergeCell ref="C11:C14"/>
    <mergeCell ref="D11:D14"/>
    <mergeCell ref="E11:E14"/>
    <mergeCell ref="F11:G12"/>
    <mergeCell ref="F13:F14"/>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R13:R14"/>
    <mergeCell ref="G13:G14"/>
    <mergeCell ref="H13:H14"/>
    <mergeCell ref="I13:I14"/>
    <mergeCell ref="J13:J14"/>
    <mergeCell ref="K13:K14"/>
    <mergeCell ref="L13:L14"/>
    <mergeCell ref="M13:M14"/>
    <mergeCell ref="N13:N14"/>
    <mergeCell ref="O13:O14"/>
    <mergeCell ref="P13:P14"/>
    <mergeCell ref="Q13:Q14"/>
    <mergeCell ref="AM13:AN13"/>
    <mergeCell ref="S13:S14"/>
    <mergeCell ref="T13:T14"/>
    <mergeCell ref="U13:U14"/>
    <mergeCell ref="V13:V14"/>
    <mergeCell ref="X13:X14"/>
    <mergeCell ref="Y13:Z13"/>
    <mergeCell ref="AA13:AA14"/>
    <mergeCell ref="AB13:AD13"/>
    <mergeCell ref="AE13:AF13"/>
    <mergeCell ref="AG13:AH13"/>
    <mergeCell ref="AI13:AJ13"/>
    <mergeCell ref="BQ13:BR13"/>
    <mergeCell ref="BS13:BT13"/>
    <mergeCell ref="BU13:BV13"/>
    <mergeCell ref="AO13:AP13"/>
    <mergeCell ref="AQ13:AR13"/>
    <mergeCell ref="AU13:AV13"/>
    <mergeCell ref="AW13:AX13"/>
    <mergeCell ref="BG13:BH13"/>
    <mergeCell ref="BI13:BJ13"/>
    <mergeCell ref="BK13:BL13"/>
    <mergeCell ref="BM13:BN13"/>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9"/>
  <sheetViews>
    <sheetView zoomScale="80" zoomScaleNormal="80" workbookViewId="0"/>
  </sheetViews>
  <sheetFormatPr defaultColWidth="9.140625" defaultRowHeight="12.75" x14ac:dyDescent="0.25"/>
  <cols>
    <col min="1" max="1" width="5.42578125" style="1" customWidth="1"/>
    <col min="2" max="2" width="42.85546875" style="1" customWidth="1"/>
    <col min="3" max="3" width="31.7109375" style="1" customWidth="1"/>
    <col min="4" max="4" width="23.5703125" style="1" customWidth="1"/>
    <col min="5" max="5" width="56.42578125" style="1" customWidth="1"/>
    <col min="6" max="6" width="46" style="1" customWidth="1"/>
    <col min="7" max="7" width="47.5703125" style="1" customWidth="1"/>
    <col min="8" max="8" width="18.28515625" style="1" customWidth="1"/>
    <col min="9" max="9" width="14" style="1" customWidth="1"/>
    <col min="10" max="10" width="12" style="1" customWidth="1"/>
    <col min="11" max="11" width="11.28515625" style="1" customWidth="1"/>
    <col min="12" max="12" width="13.42578125" style="1" customWidth="1"/>
    <col min="13" max="13" width="14.5703125" style="1" customWidth="1"/>
    <col min="14" max="14" width="15.140625" style="1" customWidth="1"/>
    <col min="15" max="15" width="12.85546875" style="1" customWidth="1"/>
    <col min="16" max="16" width="11.7109375" style="1" customWidth="1"/>
    <col min="17" max="17" width="16" style="1" customWidth="1"/>
    <col min="18" max="18" width="13.7109375" style="1" customWidth="1"/>
    <col min="19" max="19" width="15.5703125" style="1" customWidth="1"/>
    <col min="20" max="21" width="14" style="1" customWidth="1"/>
    <col min="22" max="22" width="12.28515625" style="1" customWidth="1"/>
    <col min="23" max="23" width="18.28515625" style="1" customWidth="1"/>
    <col min="24" max="24" width="11.5703125" style="1" customWidth="1"/>
    <col min="25" max="26" width="18.7109375" style="1" customWidth="1"/>
    <col min="27" max="36" width="14.7109375" style="1" customWidth="1"/>
    <col min="37" max="38" width="20.7109375" style="1" customWidth="1"/>
    <col min="39" max="39" width="17.42578125" style="1" customWidth="1"/>
    <col min="40" max="40" width="14.85546875" style="1" customWidth="1"/>
    <col min="41" max="41" width="15.42578125" style="1" customWidth="1"/>
    <col min="42" max="42" width="14.28515625" style="1" customWidth="1"/>
    <col min="43" max="43" width="13.42578125" style="1" customWidth="1"/>
    <col min="44" max="44" width="12.5703125" style="1" customWidth="1"/>
    <col min="45" max="45" width="13.42578125" style="1" customWidth="1"/>
    <col min="46" max="46" width="12.42578125" style="1" customWidth="1"/>
    <col min="47" max="47" width="16.140625" style="1" customWidth="1"/>
    <col min="48" max="48" width="14.5703125" style="1" customWidth="1"/>
    <col min="49" max="49" width="16.140625" style="1" customWidth="1"/>
    <col min="50" max="50" width="15.42578125" style="1" customWidth="1"/>
    <col min="51" max="51" width="16.28515625" style="1" customWidth="1"/>
    <col min="52" max="52" width="17.85546875" style="1" customWidth="1"/>
    <col min="53" max="53" width="16.42578125" style="1" customWidth="1"/>
    <col min="54" max="54" width="13.5703125" style="1" customWidth="1"/>
    <col min="55" max="55" width="16.7109375" style="1" customWidth="1"/>
    <col min="56" max="56" width="14.42578125" style="1" customWidth="1"/>
    <col min="57" max="57" width="13.5703125" style="1" customWidth="1"/>
    <col min="58" max="58" width="14.5703125" style="1" customWidth="1"/>
    <col min="59" max="60" width="15.5703125" style="1" customWidth="1"/>
    <col min="61" max="61" width="13.85546875" style="1" customWidth="1"/>
    <col min="62" max="63" width="14.28515625" style="1" customWidth="1"/>
    <col min="64" max="64" width="14.85546875" style="1" customWidth="1"/>
    <col min="65" max="65" width="14.42578125" style="1" customWidth="1"/>
    <col min="66" max="66" width="15.7109375" style="1" customWidth="1"/>
    <col min="67" max="67" width="13.28515625" style="1" customWidth="1"/>
    <col min="68" max="68" width="14.42578125" style="1" customWidth="1"/>
    <col min="69" max="69" width="14.7109375" style="1" customWidth="1"/>
    <col min="70" max="70" width="14.140625" style="1" customWidth="1"/>
    <col min="71" max="71" width="12.42578125" style="1" customWidth="1"/>
    <col min="72" max="72" width="12.28515625" style="1" customWidth="1"/>
    <col min="73" max="73" width="13.85546875" style="1" customWidth="1"/>
    <col min="74" max="74" width="12.7109375" style="1" customWidth="1"/>
    <col min="75" max="75" width="16.42578125" style="1" customWidth="1"/>
    <col min="76" max="76" width="1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779</v>
      </c>
      <c r="B8" s="225"/>
      <c r="C8" s="225"/>
      <c r="D8" s="225"/>
      <c r="E8" s="225"/>
      <c r="F8" s="225"/>
      <c r="G8" s="225"/>
    </row>
    <row r="9" spans="1:150" ht="17.25" x14ac:dyDescent="0.25">
      <c r="A9" s="5" t="s">
        <v>783</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247</v>
      </c>
      <c r="K11" s="214"/>
      <c r="L11" s="218" t="s">
        <v>256</v>
      </c>
      <c r="M11" s="219"/>
      <c r="N11" s="218" t="s">
        <v>244</v>
      </c>
      <c r="O11" s="219"/>
      <c r="P11" s="218" t="s">
        <v>257</v>
      </c>
      <c r="Q11" s="219"/>
      <c r="R11" s="218" t="s">
        <v>258</v>
      </c>
      <c r="S11" s="219"/>
      <c r="T11" s="218" t="s">
        <v>259</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10"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12" t="s">
        <v>53</v>
      </c>
      <c r="AC14" s="112" t="s">
        <v>54</v>
      </c>
      <c r="AD14" s="112" t="s">
        <v>55</v>
      </c>
      <c r="AE14" s="112" t="s">
        <v>56</v>
      </c>
      <c r="AF14" s="112" t="s">
        <v>57</v>
      </c>
      <c r="AG14" s="112" t="s">
        <v>56</v>
      </c>
      <c r="AH14" s="112" t="s">
        <v>57</v>
      </c>
      <c r="AI14" s="112" t="s">
        <v>56</v>
      </c>
      <c r="AJ14" s="112" t="s">
        <v>57</v>
      </c>
      <c r="AK14" s="111" t="s">
        <v>58</v>
      </c>
      <c r="AL14" s="111" t="s">
        <v>59</v>
      </c>
      <c r="AM14" s="111" t="s">
        <v>58</v>
      </c>
      <c r="AN14" s="111" t="s">
        <v>59</v>
      </c>
      <c r="AO14" s="111" t="s">
        <v>58</v>
      </c>
      <c r="AP14" s="111" t="s">
        <v>59</v>
      </c>
      <c r="AQ14" s="111" t="s">
        <v>58</v>
      </c>
      <c r="AR14" s="111" t="s">
        <v>59</v>
      </c>
      <c r="AS14" s="111" t="s">
        <v>58</v>
      </c>
      <c r="AT14" s="111" t="s">
        <v>59</v>
      </c>
      <c r="AU14" s="111" t="s">
        <v>58</v>
      </c>
      <c r="AV14" s="111" t="s">
        <v>59</v>
      </c>
      <c r="AW14" s="111" t="s">
        <v>58</v>
      </c>
      <c r="AX14" s="111" t="s">
        <v>59</v>
      </c>
      <c r="AY14" s="217"/>
      <c r="AZ14" s="217"/>
      <c r="BA14" s="217"/>
      <c r="BB14" s="12" t="s">
        <v>251</v>
      </c>
      <c r="BC14" s="12" t="s">
        <v>252</v>
      </c>
      <c r="BD14" s="12" t="s">
        <v>60</v>
      </c>
      <c r="BE14" s="111" t="s">
        <v>32</v>
      </c>
      <c r="BF14" s="111" t="s">
        <v>33</v>
      </c>
      <c r="BG14" s="111" t="s">
        <v>32</v>
      </c>
      <c r="BH14" s="111" t="s">
        <v>33</v>
      </c>
      <c r="BI14" s="111" t="s">
        <v>32</v>
      </c>
      <c r="BJ14" s="111" t="s">
        <v>33</v>
      </c>
      <c r="BK14" s="111" t="s">
        <v>32</v>
      </c>
      <c r="BL14" s="111" t="s">
        <v>33</v>
      </c>
      <c r="BM14" s="111" t="s">
        <v>32</v>
      </c>
      <c r="BN14" s="111" t="s">
        <v>33</v>
      </c>
      <c r="BO14" s="111" t="s">
        <v>32</v>
      </c>
      <c r="BP14" s="111" t="s">
        <v>33</v>
      </c>
      <c r="BQ14" s="111" t="s">
        <v>32</v>
      </c>
      <c r="BR14" s="111" t="s">
        <v>33</v>
      </c>
      <c r="BS14" s="111" t="s">
        <v>32</v>
      </c>
      <c r="BT14" s="111" t="s">
        <v>33</v>
      </c>
      <c r="BU14" s="111" t="s">
        <v>32</v>
      </c>
      <c r="BV14" s="111" t="s">
        <v>33</v>
      </c>
      <c r="BW14" s="111"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76.25" thickBot="1" x14ac:dyDescent="0.3">
      <c r="A16" s="21">
        <v>1</v>
      </c>
      <c r="B16" s="24" t="s">
        <v>773</v>
      </c>
      <c r="C16" s="133" t="s">
        <v>774</v>
      </c>
      <c r="D16" s="134" t="s">
        <v>775</v>
      </c>
      <c r="E16" s="24" t="s">
        <v>776</v>
      </c>
      <c r="F16" s="24" t="s">
        <v>777</v>
      </c>
      <c r="G16" s="24" t="s">
        <v>778</v>
      </c>
      <c r="H16" s="135">
        <v>142016</v>
      </c>
      <c r="I16" s="135">
        <v>119212</v>
      </c>
      <c r="J16" s="136">
        <v>109162</v>
      </c>
      <c r="K16" s="136">
        <v>102162</v>
      </c>
      <c r="L16" s="136">
        <v>16825</v>
      </c>
      <c r="M16" s="136">
        <v>16765</v>
      </c>
      <c r="N16" s="136">
        <v>43967</v>
      </c>
      <c r="O16" s="136">
        <v>42361</v>
      </c>
      <c r="P16" s="136">
        <v>196816</v>
      </c>
      <c r="Q16" s="136">
        <v>169502</v>
      </c>
      <c r="R16" s="136">
        <v>109162</v>
      </c>
      <c r="S16" s="136">
        <v>102162</v>
      </c>
      <c r="T16" s="136">
        <v>5992</v>
      </c>
      <c r="U16" s="136">
        <v>8836</v>
      </c>
      <c r="V16" s="137">
        <v>63873.599999999999</v>
      </c>
      <c r="W16" s="138"/>
      <c r="X16" s="137">
        <v>3125.3</v>
      </c>
      <c r="Y16" s="137">
        <v>3125.3</v>
      </c>
      <c r="Z16" s="138"/>
      <c r="AA16" s="139">
        <f>AB16+AC16+AD16</f>
        <v>84</v>
      </c>
      <c r="AB16" s="135">
        <v>13</v>
      </c>
      <c r="AC16" s="135">
        <v>40</v>
      </c>
      <c r="AD16" s="135">
        <v>31</v>
      </c>
      <c r="AE16" s="135">
        <v>378.4</v>
      </c>
      <c r="AF16" s="135">
        <v>424.4</v>
      </c>
      <c r="AG16" s="135">
        <v>185.5</v>
      </c>
      <c r="AH16" s="135">
        <v>201.6</v>
      </c>
      <c r="AI16" s="135">
        <v>169.3</v>
      </c>
      <c r="AJ16" s="135">
        <v>191.5</v>
      </c>
      <c r="AK16" s="140">
        <f>AM16+AO16+AQ16</f>
        <v>340235.8</v>
      </c>
      <c r="AL16" s="140">
        <f>AN16+AP16+AR16</f>
        <v>321863.09999999998</v>
      </c>
      <c r="AM16" s="136">
        <v>310321.8</v>
      </c>
      <c r="AN16" s="136">
        <v>310321.8</v>
      </c>
      <c r="AO16" s="136">
        <v>29914</v>
      </c>
      <c r="AP16" s="136">
        <v>11541.3</v>
      </c>
      <c r="AQ16" s="136"/>
      <c r="AR16" s="136"/>
      <c r="AS16" s="140">
        <f>AU16+AW16</f>
        <v>340235.80000000005</v>
      </c>
      <c r="AT16" s="140">
        <f>AV16+AX16</f>
        <v>316426.5</v>
      </c>
      <c r="AU16" s="136">
        <v>330039.90000000002</v>
      </c>
      <c r="AV16" s="136">
        <f>310771.4-330</f>
        <v>310441.40000000002</v>
      </c>
      <c r="AW16" s="136">
        <v>10195.9</v>
      </c>
      <c r="AX16" s="136">
        <v>5985.1</v>
      </c>
      <c r="AY16" s="136">
        <v>-27209</v>
      </c>
      <c r="AZ16" s="136"/>
      <c r="BA16" s="140">
        <f>AY16-AZ16</f>
        <v>-27209</v>
      </c>
      <c r="BB16" s="141">
        <v>104.8</v>
      </c>
      <c r="BC16" s="141">
        <v>-27313.8</v>
      </c>
      <c r="BD16" s="141"/>
      <c r="BE16" s="140">
        <f>BG16+BI16+BK16+BM16</f>
        <v>5992</v>
      </c>
      <c r="BF16" s="140">
        <f>BH16+BJ16+BL16+BN16</f>
        <v>8835.7000000000007</v>
      </c>
      <c r="BG16" s="136">
        <v>1530</v>
      </c>
      <c r="BH16" s="136">
        <v>1501.7</v>
      </c>
      <c r="BI16" s="136">
        <v>37</v>
      </c>
      <c r="BJ16" s="136">
        <v>5274</v>
      </c>
      <c r="BK16" s="136">
        <v>4425</v>
      </c>
      <c r="BL16" s="136">
        <v>2060</v>
      </c>
      <c r="BM16" s="136">
        <v>0</v>
      </c>
      <c r="BN16" s="136">
        <v>0</v>
      </c>
      <c r="BO16" s="140">
        <f>BQ16+BS16+BU16</f>
        <v>7769</v>
      </c>
      <c r="BP16" s="140">
        <f>BR16+BT16+BV16</f>
        <v>1575</v>
      </c>
      <c r="BQ16" s="136">
        <v>1557</v>
      </c>
      <c r="BR16" s="136">
        <v>890</v>
      </c>
      <c r="BS16" s="136">
        <v>3137</v>
      </c>
      <c r="BT16" s="136">
        <v>346</v>
      </c>
      <c r="BU16" s="136">
        <v>3075</v>
      </c>
      <c r="BV16" s="136">
        <v>339</v>
      </c>
      <c r="BW16" s="136">
        <v>33643</v>
      </c>
      <c r="BX16" s="142">
        <v>38750</v>
      </c>
    </row>
    <row r="17" spans="1:76" s="43" customFormat="1" ht="17.25" thickBot="1" x14ac:dyDescent="0.35">
      <c r="A17" s="126"/>
      <c r="B17" s="127" t="s">
        <v>81</v>
      </c>
      <c r="C17" s="128" t="s">
        <v>82</v>
      </c>
      <c r="D17" s="128" t="s">
        <v>82</v>
      </c>
      <c r="E17" s="128" t="s">
        <v>82</v>
      </c>
      <c r="F17" s="128" t="s">
        <v>82</v>
      </c>
      <c r="G17" s="128" t="s">
        <v>82</v>
      </c>
      <c r="H17" s="129">
        <f t="shared" ref="H17:U17" si="0">SUM(H16:H16)</f>
        <v>142016</v>
      </c>
      <c r="I17" s="129">
        <f t="shared" si="0"/>
        <v>119212</v>
      </c>
      <c r="J17" s="129">
        <f t="shared" si="0"/>
        <v>109162</v>
      </c>
      <c r="K17" s="129">
        <f t="shared" si="0"/>
        <v>102162</v>
      </c>
      <c r="L17" s="129">
        <f t="shared" si="0"/>
        <v>16825</v>
      </c>
      <c r="M17" s="129">
        <f t="shared" si="0"/>
        <v>16765</v>
      </c>
      <c r="N17" s="129">
        <f t="shared" si="0"/>
        <v>43967</v>
      </c>
      <c r="O17" s="129">
        <f t="shared" si="0"/>
        <v>42361</v>
      </c>
      <c r="P17" s="129">
        <f t="shared" si="0"/>
        <v>196816</v>
      </c>
      <c r="Q17" s="129">
        <f t="shared" si="0"/>
        <v>169502</v>
      </c>
      <c r="R17" s="129">
        <f t="shared" si="0"/>
        <v>109162</v>
      </c>
      <c r="S17" s="129">
        <f t="shared" si="0"/>
        <v>102162</v>
      </c>
      <c r="T17" s="129">
        <f t="shared" si="0"/>
        <v>5992</v>
      </c>
      <c r="U17" s="129">
        <f t="shared" si="0"/>
        <v>8836</v>
      </c>
      <c r="V17" s="129" t="s">
        <v>82</v>
      </c>
      <c r="W17" s="129" t="s">
        <v>82</v>
      </c>
      <c r="X17" s="129" t="s">
        <v>82</v>
      </c>
      <c r="Y17" s="129" t="s">
        <v>82</v>
      </c>
      <c r="Z17" s="129" t="s">
        <v>82</v>
      </c>
      <c r="AA17" s="130">
        <f>SUM(AA16:AA16)</f>
        <v>84</v>
      </c>
      <c r="AB17" s="130">
        <f>SUM(AB16:AB16)</f>
        <v>13</v>
      </c>
      <c r="AC17" s="130">
        <f>SUM(AC16:AC16)</f>
        <v>40</v>
      </c>
      <c r="AD17" s="130">
        <f>SUM(AD16:AD16)</f>
        <v>31</v>
      </c>
      <c r="AE17" s="129">
        <f t="shared" ref="AE17:AJ17" si="1">AVERAGEIFS(AE16:AE16,AE16:AE16,"&gt;0")</f>
        <v>378.4</v>
      </c>
      <c r="AF17" s="129">
        <f t="shared" si="1"/>
        <v>424.4</v>
      </c>
      <c r="AG17" s="129">
        <f t="shared" si="1"/>
        <v>185.5</v>
      </c>
      <c r="AH17" s="129">
        <f t="shared" si="1"/>
        <v>201.6</v>
      </c>
      <c r="AI17" s="129">
        <f t="shared" si="1"/>
        <v>169.3</v>
      </c>
      <c r="AJ17" s="129">
        <f t="shared" si="1"/>
        <v>191.5</v>
      </c>
      <c r="AK17" s="129">
        <f t="shared" ref="AK17:BA17" si="2">SUM(AK16:AK16)</f>
        <v>340235.8</v>
      </c>
      <c r="AL17" s="129">
        <f t="shared" si="2"/>
        <v>321863.09999999998</v>
      </c>
      <c r="AM17" s="129">
        <f t="shared" si="2"/>
        <v>310321.8</v>
      </c>
      <c r="AN17" s="129">
        <f t="shared" si="2"/>
        <v>310321.8</v>
      </c>
      <c r="AO17" s="129">
        <f t="shared" si="2"/>
        <v>29914</v>
      </c>
      <c r="AP17" s="129">
        <f t="shared" si="2"/>
        <v>11541.3</v>
      </c>
      <c r="AQ17" s="129">
        <f t="shared" si="2"/>
        <v>0</v>
      </c>
      <c r="AR17" s="129">
        <f t="shared" si="2"/>
        <v>0</v>
      </c>
      <c r="AS17" s="129">
        <f t="shared" si="2"/>
        <v>340235.80000000005</v>
      </c>
      <c r="AT17" s="129">
        <f t="shared" si="2"/>
        <v>316426.5</v>
      </c>
      <c r="AU17" s="129">
        <f t="shared" si="2"/>
        <v>330039.90000000002</v>
      </c>
      <c r="AV17" s="129">
        <f t="shared" si="2"/>
        <v>310441.40000000002</v>
      </c>
      <c r="AW17" s="129">
        <f t="shared" si="2"/>
        <v>10195.9</v>
      </c>
      <c r="AX17" s="129">
        <f t="shared" si="2"/>
        <v>5985.1</v>
      </c>
      <c r="AY17" s="129">
        <f t="shared" si="2"/>
        <v>-27209</v>
      </c>
      <c r="AZ17" s="129">
        <f t="shared" si="2"/>
        <v>0</v>
      </c>
      <c r="BA17" s="129">
        <f t="shared" si="2"/>
        <v>-27209</v>
      </c>
      <c r="BB17" s="129" t="s">
        <v>82</v>
      </c>
      <c r="BC17" s="129" t="s">
        <v>82</v>
      </c>
      <c r="BD17" s="129" t="s">
        <v>82</v>
      </c>
      <c r="BE17" s="129">
        <f t="shared" ref="BE17:BX17" si="3">SUM(BE16:BE16)</f>
        <v>5992</v>
      </c>
      <c r="BF17" s="129">
        <f t="shared" si="3"/>
        <v>8835.7000000000007</v>
      </c>
      <c r="BG17" s="129">
        <f t="shared" si="3"/>
        <v>1530</v>
      </c>
      <c r="BH17" s="129">
        <f t="shared" si="3"/>
        <v>1501.7</v>
      </c>
      <c r="BI17" s="129">
        <f t="shared" si="3"/>
        <v>37</v>
      </c>
      <c r="BJ17" s="129">
        <f t="shared" si="3"/>
        <v>5274</v>
      </c>
      <c r="BK17" s="129">
        <f t="shared" si="3"/>
        <v>4425</v>
      </c>
      <c r="BL17" s="129">
        <f t="shared" si="3"/>
        <v>2060</v>
      </c>
      <c r="BM17" s="129">
        <f t="shared" si="3"/>
        <v>0</v>
      </c>
      <c r="BN17" s="129">
        <f t="shared" si="3"/>
        <v>0</v>
      </c>
      <c r="BO17" s="129">
        <f t="shared" si="3"/>
        <v>7769</v>
      </c>
      <c r="BP17" s="129">
        <f t="shared" si="3"/>
        <v>1575</v>
      </c>
      <c r="BQ17" s="129">
        <f t="shared" si="3"/>
        <v>1557</v>
      </c>
      <c r="BR17" s="129">
        <f t="shared" si="3"/>
        <v>890</v>
      </c>
      <c r="BS17" s="129">
        <f t="shared" si="3"/>
        <v>3137</v>
      </c>
      <c r="BT17" s="129">
        <f t="shared" si="3"/>
        <v>346</v>
      </c>
      <c r="BU17" s="129">
        <f t="shared" si="3"/>
        <v>3075</v>
      </c>
      <c r="BV17" s="129">
        <f t="shared" si="3"/>
        <v>339</v>
      </c>
      <c r="BW17" s="129">
        <f t="shared" si="3"/>
        <v>33643</v>
      </c>
      <c r="BX17" s="131">
        <f t="shared" si="3"/>
        <v>38750</v>
      </c>
    </row>
    <row r="18" spans="1:76" x14ac:dyDescent="0.25">
      <c r="H18" s="44"/>
      <c r="I18" s="44"/>
      <c r="P18" s="44"/>
      <c r="Q18" s="44"/>
      <c r="AK18" s="44"/>
      <c r="AL18" s="44"/>
      <c r="BE18" s="44"/>
      <c r="BF18" s="44"/>
      <c r="BO18" s="44"/>
      <c r="BP18" s="44"/>
    </row>
    <row r="19" spans="1:76" x14ac:dyDescent="0.25">
      <c r="BT19" s="132"/>
      <c r="BU19" s="132"/>
      <c r="BV19" s="132"/>
      <c r="BW19" s="132"/>
    </row>
  </sheetData>
  <mergeCells count="73">
    <mergeCell ref="BQ13:BR13"/>
    <mergeCell ref="BS13:BT13"/>
    <mergeCell ref="BU13:BV13"/>
    <mergeCell ref="AQ13:AR13"/>
    <mergeCell ref="AU13:AV13"/>
    <mergeCell ref="AW13:AX13"/>
    <mergeCell ref="BG13:BH13"/>
    <mergeCell ref="BI13:BJ13"/>
    <mergeCell ref="BK13:BL13"/>
    <mergeCell ref="BM13:BN13"/>
    <mergeCell ref="AO13:AP13"/>
    <mergeCell ref="T13:T14"/>
    <mergeCell ref="U13:U14"/>
    <mergeCell ref="V13:V14"/>
    <mergeCell ref="X13:X14"/>
    <mergeCell ref="Y13:Z13"/>
    <mergeCell ref="AA13:AA14"/>
    <mergeCell ref="AB13:AD13"/>
    <mergeCell ref="AE13:AF13"/>
    <mergeCell ref="AG13:AH13"/>
    <mergeCell ref="AI13:AJ13"/>
    <mergeCell ref="AM13:AN13"/>
    <mergeCell ref="S13:S14"/>
    <mergeCell ref="H13:H14"/>
    <mergeCell ref="I13:I14"/>
    <mergeCell ref="J13:J14"/>
    <mergeCell ref="K13:K14"/>
    <mergeCell ref="L13:L14"/>
    <mergeCell ref="M13:M14"/>
    <mergeCell ref="N13:N14"/>
    <mergeCell ref="O13:O14"/>
    <mergeCell ref="P13:P14"/>
    <mergeCell ref="Q13:Q14"/>
    <mergeCell ref="R13:R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F11:G12"/>
    <mergeCell ref="F13:F14"/>
    <mergeCell ref="G13:G14"/>
    <mergeCell ref="A6:G6"/>
    <mergeCell ref="A7:G7"/>
    <mergeCell ref="A8:G8"/>
    <mergeCell ref="A11:A14"/>
    <mergeCell ref="B11:B14"/>
    <mergeCell ref="C11:C14"/>
    <mergeCell ref="D11:D14"/>
    <mergeCell ref="E11:E14"/>
  </mergeCells>
  <pageMargins left="0.7" right="0.7" top="0.75" bottom="0.75" header="0.3" footer="0.3"/>
  <pageSetup orientation="portrait" verticalDpi="0" r:id="rId1"/>
  <ignoredErrors>
    <ignoredError sqref="D16 BS15 BW15:BX15" numberStoredAsText="1"/>
    <ignoredError sqref="AV1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2"/>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8" width="17.140625" style="1" customWidth="1"/>
    <col min="9" max="9" width="15.28515625" style="1" customWidth="1"/>
    <col min="10" max="10" width="12.5703125" style="1" customWidth="1"/>
    <col min="11" max="11" width="13.5703125" style="1" customWidth="1"/>
    <col min="12" max="12" width="13.42578125" style="1" customWidth="1"/>
    <col min="13" max="13" width="11.5703125" style="1" customWidth="1"/>
    <col min="14" max="14" width="13.85546875" style="1" customWidth="1"/>
    <col min="15" max="15" width="15" style="1" customWidth="1"/>
    <col min="16" max="16" width="16" style="1" customWidth="1"/>
    <col min="17" max="17" width="13.5703125" style="1" customWidth="1"/>
    <col min="18" max="18" width="14.5703125" style="1" customWidth="1"/>
    <col min="19" max="19" width="14.42578125" style="1" customWidth="1"/>
    <col min="20" max="20" width="13.7109375" style="1" customWidth="1"/>
    <col min="21" max="21" width="13.570312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4.140625" style="1" customWidth="1"/>
    <col min="55" max="55" width="12.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201</v>
      </c>
      <c r="B8" s="225"/>
      <c r="C8" s="225"/>
      <c r="D8" s="225"/>
      <c r="E8" s="225"/>
      <c r="F8" s="225"/>
      <c r="G8" s="225"/>
    </row>
    <row r="9" spans="1:150" ht="17.25" x14ac:dyDescent="0.25">
      <c r="A9" s="5" t="s">
        <v>202</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255</v>
      </c>
      <c r="K11" s="214"/>
      <c r="L11" s="218" t="s">
        <v>246</v>
      </c>
      <c r="M11" s="219"/>
      <c r="N11" s="218" t="s">
        <v>244</v>
      </c>
      <c r="O11" s="219"/>
      <c r="P11" s="218" t="s">
        <v>260</v>
      </c>
      <c r="Q11" s="219"/>
      <c r="R11" s="218" t="s">
        <v>242</v>
      </c>
      <c r="S11" s="219"/>
      <c r="T11" s="218" t="s">
        <v>261</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8"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0" t="s">
        <v>53</v>
      </c>
      <c r="AC14" s="10" t="s">
        <v>54</v>
      </c>
      <c r="AD14" s="10" t="s">
        <v>55</v>
      </c>
      <c r="AE14" s="10" t="s">
        <v>56</v>
      </c>
      <c r="AF14" s="10" t="s">
        <v>57</v>
      </c>
      <c r="AG14" s="10" t="s">
        <v>56</v>
      </c>
      <c r="AH14" s="10" t="s">
        <v>57</v>
      </c>
      <c r="AI14" s="10" t="s">
        <v>56</v>
      </c>
      <c r="AJ14" s="10" t="s">
        <v>57</v>
      </c>
      <c r="AK14" s="11" t="s">
        <v>58</v>
      </c>
      <c r="AL14" s="11" t="s">
        <v>59</v>
      </c>
      <c r="AM14" s="11" t="s">
        <v>58</v>
      </c>
      <c r="AN14" s="11" t="s">
        <v>59</v>
      </c>
      <c r="AO14" s="11" t="s">
        <v>58</v>
      </c>
      <c r="AP14" s="11" t="s">
        <v>59</v>
      </c>
      <c r="AQ14" s="11" t="s">
        <v>58</v>
      </c>
      <c r="AR14" s="11" t="s">
        <v>59</v>
      </c>
      <c r="AS14" s="11" t="s">
        <v>58</v>
      </c>
      <c r="AT14" s="11" t="s">
        <v>59</v>
      </c>
      <c r="AU14" s="11" t="s">
        <v>58</v>
      </c>
      <c r="AV14" s="11" t="s">
        <v>59</v>
      </c>
      <c r="AW14" s="11" t="s">
        <v>58</v>
      </c>
      <c r="AX14" s="11" t="s">
        <v>59</v>
      </c>
      <c r="AY14" s="217"/>
      <c r="AZ14" s="217"/>
      <c r="BA14" s="217"/>
      <c r="BB14" s="12" t="s">
        <v>251</v>
      </c>
      <c r="BC14" s="12" t="s">
        <v>262</v>
      </c>
      <c r="BD14" s="12" t="s">
        <v>60</v>
      </c>
      <c r="BE14" s="11" t="s">
        <v>32</v>
      </c>
      <c r="BF14" s="11" t="s">
        <v>33</v>
      </c>
      <c r="BG14" s="11" t="s">
        <v>32</v>
      </c>
      <c r="BH14" s="11" t="s">
        <v>33</v>
      </c>
      <c r="BI14" s="11" t="s">
        <v>32</v>
      </c>
      <c r="BJ14" s="11" t="s">
        <v>33</v>
      </c>
      <c r="BK14" s="11" t="s">
        <v>32</v>
      </c>
      <c r="BL14" s="11" t="s">
        <v>33</v>
      </c>
      <c r="BM14" s="11" t="s">
        <v>32</v>
      </c>
      <c r="BN14" s="11" t="s">
        <v>33</v>
      </c>
      <c r="BO14" s="11" t="s">
        <v>32</v>
      </c>
      <c r="BP14" s="11" t="s">
        <v>33</v>
      </c>
      <c r="BQ14" s="11" t="s">
        <v>32</v>
      </c>
      <c r="BR14" s="11" t="s">
        <v>33</v>
      </c>
      <c r="BS14" s="11" t="s">
        <v>32</v>
      </c>
      <c r="BT14" s="11" t="s">
        <v>33</v>
      </c>
      <c r="BU14" s="11" t="s">
        <v>32</v>
      </c>
      <c r="BV14" s="11" t="s">
        <v>33</v>
      </c>
      <c r="BW14" s="11"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08" x14ac:dyDescent="0.25">
      <c r="A16" s="21">
        <v>1</v>
      </c>
      <c r="B16" s="22" t="s">
        <v>64</v>
      </c>
      <c r="C16" s="22" t="s">
        <v>253</v>
      </c>
      <c r="D16" s="23" t="s">
        <v>203</v>
      </c>
      <c r="E16" s="24" t="s">
        <v>224</v>
      </c>
      <c r="F16" s="24" t="s">
        <v>225</v>
      </c>
      <c r="G16" s="24" t="s">
        <v>65</v>
      </c>
      <c r="H16" s="27">
        <v>844</v>
      </c>
      <c r="I16" s="27">
        <v>675</v>
      </c>
      <c r="J16" s="26">
        <v>401657</v>
      </c>
      <c r="K16" s="26">
        <v>395032</v>
      </c>
      <c r="L16" s="26">
        <v>0</v>
      </c>
      <c r="M16" s="26">
        <v>0</v>
      </c>
      <c r="N16" s="57">
        <v>28815</v>
      </c>
      <c r="O16" s="57">
        <v>17738</v>
      </c>
      <c r="P16" s="57">
        <v>14897</v>
      </c>
      <c r="Q16" s="57">
        <v>13422</v>
      </c>
      <c r="R16" s="57">
        <v>402155</v>
      </c>
      <c r="S16" s="26">
        <v>395508</v>
      </c>
      <c r="T16" s="57">
        <v>14264</v>
      </c>
      <c r="U16" s="57">
        <v>4515</v>
      </c>
      <c r="V16" s="57">
        <v>0</v>
      </c>
      <c r="W16" s="57">
        <v>0</v>
      </c>
      <c r="X16" s="71">
        <f>Y16+Z16</f>
        <v>12447.33</v>
      </c>
      <c r="Y16" s="57">
        <v>12447.33</v>
      </c>
      <c r="Z16" s="27">
        <v>0</v>
      </c>
      <c r="AA16" s="28">
        <f>AB16+AC16+AD16</f>
        <v>79</v>
      </c>
      <c r="AB16" s="72">
        <v>16</v>
      </c>
      <c r="AC16" s="72">
        <v>46</v>
      </c>
      <c r="AD16" s="72">
        <v>17</v>
      </c>
      <c r="AE16" s="57">
        <v>180.3</v>
      </c>
      <c r="AF16" s="57">
        <v>179.3</v>
      </c>
      <c r="AG16" s="27">
        <v>120.1</v>
      </c>
      <c r="AH16" s="27">
        <v>119.4</v>
      </c>
      <c r="AI16" s="27">
        <v>102.3</v>
      </c>
      <c r="AJ16" s="27">
        <v>115.4</v>
      </c>
      <c r="AK16" s="29">
        <f>AM16+AO16+AQ16</f>
        <v>168156.2</v>
      </c>
      <c r="AL16" s="29">
        <f>AN16+AP16+AR16</f>
        <v>170074</v>
      </c>
      <c r="AM16" s="26">
        <v>165156.20000000001</v>
      </c>
      <c r="AN16" s="26">
        <v>165156.20000000001</v>
      </c>
      <c r="AO16" s="26">
        <v>3000</v>
      </c>
      <c r="AP16" s="26">
        <v>4917.8</v>
      </c>
      <c r="AQ16" s="26">
        <v>0</v>
      </c>
      <c r="AR16" s="26">
        <v>0</v>
      </c>
      <c r="AS16" s="29">
        <f>AU16+AW16</f>
        <v>180161.4</v>
      </c>
      <c r="AT16" s="29">
        <f>AV16+AX16</f>
        <v>168218.1</v>
      </c>
      <c r="AU16" s="26">
        <v>177161.4</v>
      </c>
      <c r="AV16" s="26">
        <v>168166.6</v>
      </c>
      <c r="AW16" s="26">
        <v>3000</v>
      </c>
      <c r="AX16" s="26">
        <v>51.5</v>
      </c>
      <c r="AY16" s="26">
        <v>-922</v>
      </c>
      <c r="AZ16" s="26">
        <v>553</v>
      </c>
      <c r="BA16" s="29">
        <f>AY16-AZ16</f>
        <v>-1475</v>
      </c>
      <c r="BB16" s="30"/>
      <c r="BC16" s="30"/>
      <c r="BD16" s="30"/>
      <c r="BE16" s="29">
        <f>BG16+BI16+BK16+BM16</f>
        <v>903.69999999999993</v>
      </c>
      <c r="BF16" s="29">
        <f>BH16+BJ16+BL16+BN16</f>
        <v>1547</v>
      </c>
      <c r="BG16" s="26">
        <v>595.29999999999995</v>
      </c>
      <c r="BH16" s="26">
        <v>1249</v>
      </c>
      <c r="BI16" s="26">
        <v>0</v>
      </c>
      <c r="BJ16" s="26">
        <v>0</v>
      </c>
      <c r="BK16" s="26">
        <v>0</v>
      </c>
      <c r="BL16" s="26">
        <v>0</v>
      </c>
      <c r="BM16" s="26">
        <v>308.39999999999998</v>
      </c>
      <c r="BN16" s="26">
        <v>298</v>
      </c>
      <c r="BO16" s="29">
        <f>BQ16+BS16+BU16</f>
        <v>4305.4000000000005</v>
      </c>
      <c r="BP16" s="29">
        <f>BR16+BT16+BV16</f>
        <v>4503</v>
      </c>
      <c r="BQ16" s="26">
        <v>0</v>
      </c>
      <c r="BR16" s="26">
        <v>0</v>
      </c>
      <c r="BS16" s="26">
        <v>793.1</v>
      </c>
      <c r="BT16" s="26">
        <v>616</v>
      </c>
      <c r="BU16" s="26">
        <v>3512.3</v>
      </c>
      <c r="BV16" s="26">
        <v>3887</v>
      </c>
      <c r="BW16" s="26">
        <v>23152.7</v>
      </c>
      <c r="BX16" s="31">
        <v>12035.9</v>
      </c>
    </row>
    <row r="17" spans="1:76" s="7" customFormat="1" ht="324" x14ac:dyDescent="0.25">
      <c r="A17" s="58">
        <v>2</v>
      </c>
      <c r="B17" s="32" t="s">
        <v>66</v>
      </c>
      <c r="C17" s="32" t="s">
        <v>219</v>
      </c>
      <c r="D17" s="33" t="s">
        <v>204</v>
      </c>
      <c r="E17" s="34" t="s">
        <v>67</v>
      </c>
      <c r="F17" s="34" t="s">
        <v>68</v>
      </c>
      <c r="G17" s="34" t="s">
        <v>68</v>
      </c>
      <c r="H17" s="38">
        <v>1531</v>
      </c>
      <c r="I17" s="38">
        <v>1676</v>
      </c>
      <c r="J17" s="36">
        <v>0</v>
      </c>
      <c r="K17" s="36">
        <v>0</v>
      </c>
      <c r="L17" s="36">
        <v>0</v>
      </c>
      <c r="M17" s="36">
        <v>0</v>
      </c>
      <c r="N17" s="36">
        <v>85623</v>
      </c>
      <c r="O17" s="36">
        <v>72432</v>
      </c>
      <c r="P17" s="36">
        <v>78306</v>
      </c>
      <c r="Q17" s="36">
        <v>66276</v>
      </c>
      <c r="R17" s="36">
        <v>0</v>
      </c>
      <c r="S17" s="36">
        <v>0</v>
      </c>
      <c r="T17" s="36">
        <v>8848</v>
      </c>
      <c r="U17" s="36">
        <v>7833</v>
      </c>
      <c r="V17" s="37">
        <v>0</v>
      </c>
      <c r="W17" s="38">
        <v>0</v>
      </c>
      <c r="X17" s="37">
        <v>466.5</v>
      </c>
      <c r="Y17" s="38">
        <v>0</v>
      </c>
      <c r="Z17" s="38"/>
      <c r="AA17" s="39">
        <f t="shared" ref="AA17:AA20" si="0">AB17+AC17+AD17</f>
        <v>15</v>
      </c>
      <c r="AB17" s="73">
        <v>4</v>
      </c>
      <c r="AC17" s="73">
        <v>6</v>
      </c>
      <c r="AD17" s="73">
        <v>5</v>
      </c>
      <c r="AE17" s="38">
        <v>440</v>
      </c>
      <c r="AF17" s="38">
        <v>600</v>
      </c>
      <c r="AG17" s="38">
        <v>293</v>
      </c>
      <c r="AH17" s="38">
        <v>401</v>
      </c>
      <c r="AI17" s="38">
        <v>290</v>
      </c>
      <c r="AJ17" s="38">
        <v>390</v>
      </c>
      <c r="AK17" s="40">
        <f t="shared" ref="AK17:AL20" si="1">AM17+AO17+AQ17</f>
        <v>69900</v>
      </c>
      <c r="AL17" s="40">
        <f t="shared" si="1"/>
        <v>87491.6</v>
      </c>
      <c r="AM17" s="36">
        <v>13900</v>
      </c>
      <c r="AN17" s="36">
        <v>13900</v>
      </c>
      <c r="AO17" s="36">
        <v>56000</v>
      </c>
      <c r="AP17" s="36">
        <v>73591.600000000006</v>
      </c>
      <c r="AQ17" s="36">
        <v>0</v>
      </c>
      <c r="AR17" s="36">
        <v>0</v>
      </c>
      <c r="AS17" s="40">
        <f t="shared" ref="AS17:AT20" si="2">AU17+AW17</f>
        <v>121574.6</v>
      </c>
      <c r="AT17" s="40">
        <f t="shared" si="2"/>
        <v>98546</v>
      </c>
      <c r="AU17" s="36">
        <v>119379.6</v>
      </c>
      <c r="AV17" s="36">
        <v>96385.8</v>
      </c>
      <c r="AW17" s="36">
        <v>2195</v>
      </c>
      <c r="AX17" s="36">
        <v>2160.1999999999998</v>
      </c>
      <c r="AY17" s="36">
        <v>-12030</v>
      </c>
      <c r="AZ17" s="36">
        <v>0</v>
      </c>
      <c r="BA17" s="40">
        <f t="shared" ref="BA17:BA20" si="3">AY17-AZ17</f>
        <v>-12030</v>
      </c>
      <c r="BB17" s="41">
        <v>0</v>
      </c>
      <c r="BC17" s="41">
        <v>0</v>
      </c>
      <c r="BD17" s="41">
        <v>0</v>
      </c>
      <c r="BE17" s="40">
        <f t="shared" ref="BE17:BF20" si="4">BG17+BI17+BK17+BM17</f>
        <v>8848</v>
      </c>
      <c r="BF17" s="40">
        <f t="shared" si="4"/>
        <v>7833</v>
      </c>
      <c r="BG17" s="36">
        <v>8840</v>
      </c>
      <c r="BH17" s="36">
        <v>7833</v>
      </c>
      <c r="BI17" s="36">
        <v>8</v>
      </c>
      <c r="BJ17" s="36">
        <v>0</v>
      </c>
      <c r="BK17" s="36">
        <v>0</v>
      </c>
      <c r="BL17" s="36">
        <v>0</v>
      </c>
      <c r="BM17" s="36">
        <v>0</v>
      </c>
      <c r="BN17" s="36">
        <v>0</v>
      </c>
      <c r="BO17" s="40">
        <f t="shared" ref="BO17:BP20" si="5">BQ17+BS17+BU17</f>
        <v>31901</v>
      </c>
      <c r="BP17" s="40">
        <f t="shared" si="5"/>
        <v>29671</v>
      </c>
      <c r="BQ17" s="36">
        <v>31697</v>
      </c>
      <c r="BR17" s="36">
        <v>29671</v>
      </c>
      <c r="BS17" s="36">
        <v>204</v>
      </c>
      <c r="BT17" s="36">
        <v>0</v>
      </c>
      <c r="BU17" s="36">
        <v>0</v>
      </c>
      <c r="BV17" s="36">
        <v>0</v>
      </c>
      <c r="BW17" s="36">
        <v>51674.6</v>
      </c>
      <c r="BX17" s="42">
        <v>40620</v>
      </c>
    </row>
    <row r="18" spans="1:76" s="7" customFormat="1" ht="364.5" x14ac:dyDescent="0.25">
      <c r="A18" s="58">
        <v>3</v>
      </c>
      <c r="B18" s="32" t="s">
        <v>69</v>
      </c>
      <c r="C18" s="32" t="s">
        <v>70</v>
      </c>
      <c r="D18" s="33" t="s">
        <v>205</v>
      </c>
      <c r="E18" s="34" t="s">
        <v>71</v>
      </c>
      <c r="F18" s="34" t="s">
        <v>72</v>
      </c>
      <c r="G18" s="90" t="s">
        <v>223</v>
      </c>
      <c r="H18" s="38">
        <v>798</v>
      </c>
      <c r="I18" s="38">
        <v>971</v>
      </c>
      <c r="J18" s="36">
        <v>0</v>
      </c>
      <c r="K18" s="36">
        <v>0</v>
      </c>
      <c r="L18" s="36"/>
      <c r="M18" s="36">
        <v>0</v>
      </c>
      <c r="N18" s="36">
        <v>84050</v>
      </c>
      <c r="O18" s="36">
        <v>87848</v>
      </c>
      <c r="P18" s="36">
        <v>0</v>
      </c>
      <c r="Q18" s="36">
        <v>0</v>
      </c>
      <c r="R18" s="36">
        <v>2397</v>
      </c>
      <c r="S18" s="36">
        <v>2541</v>
      </c>
      <c r="T18" s="36">
        <v>82451</v>
      </c>
      <c r="U18" s="36">
        <v>86277</v>
      </c>
      <c r="V18" s="37">
        <v>79200</v>
      </c>
      <c r="W18" s="38">
        <v>0</v>
      </c>
      <c r="X18" s="37">
        <v>939.4</v>
      </c>
      <c r="Y18" s="38">
        <v>939.4</v>
      </c>
      <c r="Z18" s="38">
        <v>0</v>
      </c>
      <c r="AA18" s="39">
        <f t="shared" si="0"/>
        <v>18</v>
      </c>
      <c r="AB18" s="73">
        <v>3</v>
      </c>
      <c r="AC18" s="73">
        <v>12</v>
      </c>
      <c r="AD18" s="73">
        <v>3</v>
      </c>
      <c r="AE18" s="38">
        <v>353</v>
      </c>
      <c r="AF18" s="38">
        <v>353</v>
      </c>
      <c r="AG18" s="38">
        <v>168</v>
      </c>
      <c r="AH18" s="38">
        <v>168</v>
      </c>
      <c r="AI18" s="38">
        <v>123</v>
      </c>
      <c r="AJ18" s="38">
        <v>123</v>
      </c>
      <c r="AK18" s="40">
        <f t="shared" si="1"/>
        <v>67858</v>
      </c>
      <c r="AL18" s="40">
        <f t="shared" si="1"/>
        <v>67858</v>
      </c>
      <c r="AM18" s="36">
        <v>50116</v>
      </c>
      <c r="AN18" s="36">
        <v>50116</v>
      </c>
      <c r="AO18" s="92">
        <v>6799</v>
      </c>
      <c r="AP18" s="92">
        <v>6799</v>
      </c>
      <c r="AQ18" s="36">
        <f>10943</f>
        <v>10943</v>
      </c>
      <c r="AR18" s="36">
        <v>10943</v>
      </c>
      <c r="AS18" s="40">
        <f t="shared" si="2"/>
        <v>61951</v>
      </c>
      <c r="AT18" s="40">
        <f t="shared" si="2"/>
        <v>61951</v>
      </c>
      <c r="AU18" s="36">
        <f>69968-8298</f>
        <v>61670</v>
      </c>
      <c r="AV18" s="36">
        <f>69968-8298</f>
        <v>61670</v>
      </c>
      <c r="AW18" s="36">
        <v>281</v>
      </c>
      <c r="AX18" s="36">
        <v>281</v>
      </c>
      <c r="AY18" s="36">
        <v>0</v>
      </c>
      <c r="AZ18" s="36">
        <v>0</v>
      </c>
      <c r="BA18" s="40">
        <f t="shared" si="3"/>
        <v>0</v>
      </c>
      <c r="BB18" s="41">
        <v>0</v>
      </c>
      <c r="BC18" s="41"/>
      <c r="BD18" s="41"/>
      <c r="BE18" s="40">
        <f t="shared" si="4"/>
        <v>24398</v>
      </c>
      <c r="BF18" s="40">
        <f t="shared" si="4"/>
        <v>23517</v>
      </c>
      <c r="BG18" s="36">
        <v>23304</v>
      </c>
      <c r="BH18" s="36">
        <v>23372</v>
      </c>
      <c r="BI18" s="36">
        <v>1094</v>
      </c>
      <c r="BJ18" s="36">
        <v>145</v>
      </c>
      <c r="BK18" s="36">
        <v>0</v>
      </c>
      <c r="BL18" s="36">
        <v>0</v>
      </c>
      <c r="BM18" s="36">
        <v>0</v>
      </c>
      <c r="BN18" s="36">
        <v>0</v>
      </c>
      <c r="BO18" s="40">
        <f t="shared" si="5"/>
        <v>71262</v>
      </c>
      <c r="BP18" s="40">
        <f t="shared" si="5"/>
        <v>26478</v>
      </c>
      <c r="BQ18" s="36">
        <v>71262</v>
      </c>
      <c r="BR18" s="36">
        <v>26478</v>
      </c>
      <c r="BS18" s="36">
        <v>0</v>
      </c>
      <c r="BT18" s="36">
        <v>0</v>
      </c>
      <c r="BU18" s="36">
        <v>0</v>
      </c>
      <c r="BV18" s="36">
        <v>0</v>
      </c>
      <c r="BW18" s="36">
        <v>3253.2</v>
      </c>
      <c r="BX18" s="42">
        <v>1795</v>
      </c>
    </row>
    <row r="19" spans="1:76" s="7" customFormat="1" ht="162" x14ac:dyDescent="0.25">
      <c r="A19" s="58">
        <v>4</v>
      </c>
      <c r="B19" s="32" t="s">
        <v>73</v>
      </c>
      <c r="C19" s="32" t="s">
        <v>74</v>
      </c>
      <c r="D19" s="33" t="s">
        <v>205</v>
      </c>
      <c r="E19" s="34" t="s">
        <v>75</v>
      </c>
      <c r="F19" s="34" t="s">
        <v>76</v>
      </c>
      <c r="G19" s="32" t="s">
        <v>77</v>
      </c>
      <c r="H19" s="38">
        <v>62367</v>
      </c>
      <c r="I19" s="38">
        <v>63598</v>
      </c>
      <c r="J19" s="36">
        <v>28419</v>
      </c>
      <c r="K19" s="36">
        <v>124053</v>
      </c>
      <c r="L19" s="36">
        <v>623</v>
      </c>
      <c r="M19" s="36">
        <v>561</v>
      </c>
      <c r="N19" s="36">
        <v>21576</v>
      </c>
      <c r="O19" s="36">
        <v>138126</v>
      </c>
      <c r="P19" s="36">
        <v>15958</v>
      </c>
      <c r="Q19" s="36">
        <v>18534</v>
      </c>
      <c r="R19" s="36">
        <v>92592</v>
      </c>
      <c r="S19" s="36">
        <v>188226</v>
      </c>
      <c r="T19" s="36">
        <v>4435</v>
      </c>
      <c r="U19" s="36">
        <v>119578</v>
      </c>
      <c r="V19" s="37"/>
      <c r="W19" s="38"/>
      <c r="X19" s="37">
        <v>762.9</v>
      </c>
      <c r="Y19" s="38">
        <v>762.9</v>
      </c>
      <c r="Z19" s="38"/>
      <c r="AA19" s="39">
        <f t="shared" si="0"/>
        <v>620</v>
      </c>
      <c r="AB19" s="73">
        <v>39</v>
      </c>
      <c r="AC19" s="73">
        <v>579</v>
      </c>
      <c r="AD19" s="73">
        <v>2</v>
      </c>
      <c r="AE19" s="38">
        <v>227</v>
      </c>
      <c r="AF19" s="38">
        <v>227</v>
      </c>
      <c r="AG19" s="38">
        <v>167.4</v>
      </c>
      <c r="AH19" s="38">
        <v>167.4</v>
      </c>
      <c r="AI19" s="38">
        <v>165</v>
      </c>
      <c r="AJ19" s="38">
        <v>165</v>
      </c>
      <c r="AK19" s="40">
        <f t="shared" si="1"/>
        <v>1355242.2</v>
      </c>
      <c r="AL19" s="40">
        <f t="shared" si="1"/>
        <v>1355242.2</v>
      </c>
      <c r="AM19" s="36">
        <f>1337769+3886</f>
        <v>1341655</v>
      </c>
      <c r="AN19" s="36">
        <f>1337769+3886</f>
        <v>1341655</v>
      </c>
      <c r="AO19" s="36">
        <v>12780.7</v>
      </c>
      <c r="AP19" s="36">
        <v>12780.7</v>
      </c>
      <c r="AQ19" s="36">
        <v>806.5</v>
      </c>
      <c r="AR19" s="36">
        <v>806.5</v>
      </c>
      <c r="AS19" s="40">
        <f t="shared" si="2"/>
        <v>1374038.3</v>
      </c>
      <c r="AT19" s="40">
        <f t="shared" si="2"/>
        <v>1239372.5</v>
      </c>
      <c r="AU19" s="36">
        <v>1371148</v>
      </c>
      <c r="AV19" s="36">
        <v>1236482.2</v>
      </c>
      <c r="AW19" s="36">
        <v>2890.3</v>
      </c>
      <c r="AX19" s="36">
        <v>2890.3</v>
      </c>
      <c r="AY19" s="36">
        <v>22121</v>
      </c>
      <c r="AZ19" s="36">
        <v>2770</v>
      </c>
      <c r="BA19" s="40">
        <f t="shared" si="3"/>
        <v>19351</v>
      </c>
      <c r="BB19" s="41"/>
      <c r="BC19" s="41"/>
      <c r="BD19" s="41"/>
      <c r="BE19" s="40">
        <f t="shared" si="4"/>
        <v>4435</v>
      </c>
      <c r="BF19" s="40">
        <f t="shared" si="4"/>
        <v>119578</v>
      </c>
      <c r="BG19" s="36"/>
      <c r="BH19" s="36"/>
      <c r="BI19" s="36"/>
      <c r="BJ19" s="36"/>
      <c r="BK19" s="36"/>
      <c r="BL19" s="36"/>
      <c r="BM19" s="36">
        <v>4435</v>
      </c>
      <c r="BN19" s="36">
        <v>119578</v>
      </c>
      <c r="BO19" s="40">
        <f t="shared" si="5"/>
        <v>0</v>
      </c>
      <c r="BP19" s="40">
        <f t="shared" si="5"/>
        <v>0</v>
      </c>
      <c r="BQ19" s="36"/>
      <c r="BR19" s="36"/>
      <c r="BS19" s="36"/>
      <c r="BT19" s="36"/>
      <c r="BU19" s="36"/>
      <c r="BV19" s="36"/>
      <c r="BW19" s="36">
        <v>19472.400000000001</v>
      </c>
      <c r="BX19" s="42">
        <v>134666</v>
      </c>
    </row>
    <row r="20" spans="1:76" s="7" customFormat="1" ht="203.25" thickBot="1" x14ac:dyDescent="0.3">
      <c r="A20" s="59">
        <v>5</v>
      </c>
      <c r="B20" s="60" t="s">
        <v>254</v>
      </c>
      <c r="C20" s="60" t="s">
        <v>78</v>
      </c>
      <c r="D20" s="61" t="s">
        <v>205</v>
      </c>
      <c r="E20" s="62" t="s">
        <v>79</v>
      </c>
      <c r="F20" s="62" t="s">
        <v>80</v>
      </c>
      <c r="G20" s="60"/>
      <c r="H20" s="66"/>
      <c r="I20" s="66"/>
      <c r="J20" s="64"/>
      <c r="K20" s="64"/>
      <c r="L20" s="64"/>
      <c r="M20" s="64"/>
      <c r="N20" s="64"/>
      <c r="O20" s="64"/>
      <c r="P20" s="64"/>
      <c r="Q20" s="64"/>
      <c r="R20" s="64"/>
      <c r="S20" s="64"/>
      <c r="T20" s="64"/>
      <c r="U20" s="64"/>
      <c r="V20" s="65"/>
      <c r="W20" s="66"/>
      <c r="X20" s="65"/>
      <c r="Y20" s="66"/>
      <c r="Z20" s="66"/>
      <c r="AA20" s="67">
        <f t="shared" si="0"/>
        <v>0</v>
      </c>
      <c r="AB20" s="74"/>
      <c r="AC20" s="74"/>
      <c r="AD20" s="74"/>
      <c r="AE20" s="66"/>
      <c r="AF20" s="66"/>
      <c r="AG20" s="66"/>
      <c r="AH20" s="66"/>
      <c r="AI20" s="66"/>
      <c r="AJ20" s="66"/>
      <c r="AK20" s="68">
        <f t="shared" si="1"/>
        <v>236.6</v>
      </c>
      <c r="AL20" s="68">
        <f t="shared" si="1"/>
        <v>236.6</v>
      </c>
      <c r="AM20" s="64">
        <v>11.6</v>
      </c>
      <c r="AN20" s="64">
        <v>11.6</v>
      </c>
      <c r="AO20" s="91"/>
      <c r="AP20" s="91"/>
      <c r="AQ20" s="64">
        <v>225</v>
      </c>
      <c r="AR20" s="64">
        <v>225</v>
      </c>
      <c r="AS20" s="68">
        <f t="shared" si="2"/>
        <v>7136.6</v>
      </c>
      <c r="AT20" s="68">
        <f t="shared" si="2"/>
        <v>7125</v>
      </c>
      <c r="AU20" s="64">
        <v>7136.6</v>
      </c>
      <c r="AV20" s="64">
        <v>7125</v>
      </c>
      <c r="AW20" s="64"/>
      <c r="AX20" s="64"/>
      <c r="AY20" s="64"/>
      <c r="AZ20" s="64"/>
      <c r="BA20" s="68">
        <f t="shared" si="3"/>
        <v>0</v>
      </c>
      <c r="BB20" s="69"/>
      <c r="BC20" s="69"/>
      <c r="BD20" s="69"/>
      <c r="BE20" s="68">
        <f t="shared" si="4"/>
        <v>0</v>
      </c>
      <c r="BF20" s="68">
        <f t="shared" si="4"/>
        <v>0</v>
      </c>
      <c r="BG20" s="64"/>
      <c r="BH20" s="64"/>
      <c r="BI20" s="64"/>
      <c r="BJ20" s="64"/>
      <c r="BK20" s="64"/>
      <c r="BL20" s="64"/>
      <c r="BM20" s="64"/>
      <c r="BN20" s="64"/>
      <c r="BO20" s="68">
        <f t="shared" si="5"/>
        <v>0</v>
      </c>
      <c r="BP20" s="68">
        <f t="shared" si="5"/>
        <v>0</v>
      </c>
      <c r="BQ20" s="64"/>
      <c r="BR20" s="64"/>
      <c r="BS20" s="64"/>
      <c r="BT20" s="64"/>
      <c r="BU20" s="64"/>
      <c r="BV20" s="64"/>
      <c r="BW20" s="64">
        <v>6900</v>
      </c>
      <c r="BX20" s="70">
        <v>11.6</v>
      </c>
    </row>
    <row r="21" spans="1:76" s="43" customFormat="1" ht="17.25" thickBot="1" x14ac:dyDescent="0.35">
      <c r="A21" s="51"/>
      <c r="B21" s="52" t="s">
        <v>81</v>
      </c>
      <c r="C21" s="53" t="s">
        <v>82</v>
      </c>
      <c r="D21" s="53" t="s">
        <v>82</v>
      </c>
      <c r="E21" s="53" t="s">
        <v>82</v>
      </c>
      <c r="F21" s="53" t="s">
        <v>82</v>
      </c>
      <c r="G21" s="53" t="s">
        <v>82</v>
      </c>
      <c r="H21" s="54">
        <f t="shared" ref="H21:U21" si="6">SUM(H16:H20)</f>
        <v>65540</v>
      </c>
      <c r="I21" s="54">
        <f t="shared" si="6"/>
        <v>66920</v>
      </c>
      <c r="J21" s="54">
        <f t="shared" si="6"/>
        <v>430076</v>
      </c>
      <c r="K21" s="54">
        <f t="shared" si="6"/>
        <v>519085</v>
      </c>
      <c r="L21" s="54">
        <f t="shared" si="6"/>
        <v>623</v>
      </c>
      <c r="M21" s="54">
        <f t="shared" si="6"/>
        <v>561</v>
      </c>
      <c r="N21" s="54">
        <f t="shared" si="6"/>
        <v>220064</v>
      </c>
      <c r="O21" s="54">
        <f t="shared" si="6"/>
        <v>316144</v>
      </c>
      <c r="P21" s="54">
        <f t="shared" si="6"/>
        <v>109161</v>
      </c>
      <c r="Q21" s="54">
        <f t="shared" si="6"/>
        <v>98232</v>
      </c>
      <c r="R21" s="54">
        <f t="shared" si="6"/>
        <v>497144</v>
      </c>
      <c r="S21" s="54">
        <f t="shared" si="6"/>
        <v>586275</v>
      </c>
      <c r="T21" s="54">
        <f t="shared" si="6"/>
        <v>109998</v>
      </c>
      <c r="U21" s="54">
        <f t="shared" si="6"/>
        <v>218203</v>
      </c>
      <c r="V21" s="54" t="s">
        <v>82</v>
      </c>
      <c r="W21" s="54" t="s">
        <v>82</v>
      </c>
      <c r="X21" s="54" t="s">
        <v>82</v>
      </c>
      <c r="Y21" s="54" t="s">
        <v>82</v>
      </c>
      <c r="Z21" s="54" t="s">
        <v>82</v>
      </c>
      <c r="AA21" s="55">
        <f>SUM(AA16:AA20)</f>
        <v>732</v>
      </c>
      <c r="AB21" s="55">
        <f>SUM(AB16:AB20)</f>
        <v>62</v>
      </c>
      <c r="AC21" s="55">
        <f>SUM(AC16:AC20)</f>
        <v>643</v>
      </c>
      <c r="AD21" s="55">
        <f>SUM(AD16:AD20)</f>
        <v>27</v>
      </c>
      <c r="AE21" s="54">
        <f t="shared" ref="AE21:AJ21" si="7">AVERAGEIFS(AE16:AE20,AE16:AE20,"&gt;0")</f>
        <v>300.07499999999999</v>
      </c>
      <c r="AF21" s="54">
        <f t="shared" si="7"/>
        <v>339.82499999999999</v>
      </c>
      <c r="AG21" s="54">
        <f t="shared" si="7"/>
        <v>187.125</v>
      </c>
      <c r="AH21" s="54">
        <f t="shared" si="7"/>
        <v>213.95</v>
      </c>
      <c r="AI21" s="54">
        <f t="shared" si="7"/>
        <v>170.07499999999999</v>
      </c>
      <c r="AJ21" s="54">
        <f t="shared" si="7"/>
        <v>198.35</v>
      </c>
      <c r="AK21" s="54">
        <f t="shared" ref="AK21:BA21" si="8">SUM(AK16:AK20)</f>
        <v>1661393</v>
      </c>
      <c r="AL21" s="54">
        <f t="shared" si="8"/>
        <v>1680902.4</v>
      </c>
      <c r="AM21" s="54">
        <f t="shared" si="8"/>
        <v>1570838.8</v>
      </c>
      <c r="AN21" s="54">
        <f t="shared" si="8"/>
        <v>1570838.8</v>
      </c>
      <c r="AO21" s="54">
        <f t="shared" si="8"/>
        <v>78579.7</v>
      </c>
      <c r="AP21" s="54">
        <f t="shared" si="8"/>
        <v>98089.1</v>
      </c>
      <c r="AQ21" s="54">
        <f t="shared" si="8"/>
        <v>11974.5</v>
      </c>
      <c r="AR21" s="54">
        <f t="shared" si="8"/>
        <v>11974.5</v>
      </c>
      <c r="AS21" s="54">
        <f t="shared" si="8"/>
        <v>1744861.9000000001</v>
      </c>
      <c r="AT21" s="54">
        <f t="shared" si="8"/>
        <v>1575212.6</v>
      </c>
      <c r="AU21" s="54">
        <f t="shared" si="8"/>
        <v>1736495.6</v>
      </c>
      <c r="AV21" s="54">
        <f t="shared" si="8"/>
        <v>1569829.6</v>
      </c>
      <c r="AW21" s="54">
        <f t="shared" si="8"/>
        <v>8366.2999999999993</v>
      </c>
      <c r="AX21" s="54">
        <f t="shared" si="8"/>
        <v>5383</v>
      </c>
      <c r="AY21" s="54">
        <f t="shared" si="8"/>
        <v>9169</v>
      </c>
      <c r="AZ21" s="54">
        <f t="shared" si="8"/>
        <v>3323</v>
      </c>
      <c r="BA21" s="54">
        <f t="shared" si="8"/>
        <v>5846</v>
      </c>
      <c r="BB21" s="54" t="s">
        <v>82</v>
      </c>
      <c r="BC21" s="54" t="s">
        <v>82</v>
      </c>
      <c r="BD21" s="54" t="s">
        <v>82</v>
      </c>
      <c r="BE21" s="54">
        <f t="shared" ref="BE21:BX21" si="9">SUM(BE16:BE20)</f>
        <v>38584.699999999997</v>
      </c>
      <c r="BF21" s="54">
        <f t="shared" si="9"/>
        <v>152475</v>
      </c>
      <c r="BG21" s="54">
        <f t="shared" si="9"/>
        <v>32739.3</v>
      </c>
      <c r="BH21" s="54">
        <f t="shared" si="9"/>
        <v>32454</v>
      </c>
      <c r="BI21" s="54">
        <f t="shared" si="9"/>
        <v>1102</v>
      </c>
      <c r="BJ21" s="54">
        <f t="shared" si="9"/>
        <v>145</v>
      </c>
      <c r="BK21" s="54">
        <f t="shared" si="9"/>
        <v>0</v>
      </c>
      <c r="BL21" s="54">
        <f t="shared" si="9"/>
        <v>0</v>
      </c>
      <c r="BM21" s="54">
        <f t="shared" si="9"/>
        <v>4743.3999999999996</v>
      </c>
      <c r="BN21" s="54">
        <f t="shared" si="9"/>
        <v>119876</v>
      </c>
      <c r="BO21" s="54">
        <f t="shared" si="9"/>
        <v>107468.4</v>
      </c>
      <c r="BP21" s="54">
        <f t="shared" si="9"/>
        <v>60652</v>
      </c>
      <c r="BQ21" s="54">
        <f t="shared" si="9"/>
        <v>102959</v>
      </c>
      <c r="BR21" s="54">
        <f t="shared" si="9"/>
        <v>56149</v>
      </c>
      <c r="BS21" s="54">
        <f t="shared" si="9"/>
        <v>997.1</v>
      </c>
      <c r="BT21" s="54">
        <f t="shared" si="9"/>
        <v>616</v>
      </c>
      <c r="BU21" s="54">
        <f t="shared" si="9"/>
        <v>3512.3</v>
      </c>
      <c r="BV21" s="54">
        <f t="shared" si="9"/>
        <v>3887</v>
      </c>
      <c r="BW21" s="54">
        <f t="shared" si="9"/>
        <v>104452.9</v>
      </c>
      <c r="BX21" s="56">
        <f t="shared" si="9"/>
        <v>189128.5</v>
      </c>
    </row>
    <row r="22" spans="1:76" x14ac:dyDescent="0.25">
      <c r="H22" s="44"/>
      <c r="I22" s="44"/>
      <c r="P22" s="44"/>
      <c r="Q22" s="44"/>
      <c r="AK22" s="44"/>
      <c r="AL22" s="44"/>
      <c r="BE22" s="44"/>
      <c r="BF22" s="44"/>
      <c r="BO22" s="44"/>
      <c r="BP22"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BW15:BX15" numberStoredAsText="1"/>
    <ignoredError sqref="H21:BX2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41"/>
  <sheetViews>
    <sheetView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53.28515625" style="1" customWidth="1"/>
    <col min="7" max="7" width="47.5703125" style="1" customWidth="1"/>
    <col min="8" max="9" width="13.140625" style="1" customWidth="1"/>
    <col min="10" max="10" width="11.42578125" style="1" customWidth="1"/>
    <col min="11" max="11" width="10.28515625" style="1" customWidth="1"/>
    <col min="12" max="12" width="13.42578125" style="1" customWidth="1"/>
    <col min="13" max="13" width="12.5703125" style="1" customWidth="1"/>
    <col min="14" max="14" width="14" style="1" customWidth="1"/>
    <col min="15" max="15" width="12.5703125" style="1" customWidth="1"/>
    <col min="16" max="16" width="14.140625" style="1" customWidth="1"/>
    <col min="17" max="17" width="11.42578125" style="1" customWidth="1"/>
    <col min="18" max="18" width="13.85546875" style="1" customWidth="1"/>
    <col min="19" max="19" width="16.42578125" style="1" customWidth="1"/>
    <col min="20" max="20" width="13.85546875" style="1" customWidth="1"/>
    <col min="21" max="21" width="13.5703125" style="1" customWidth="1"/>
    <col min="22" max="22" width="15.42578125" style="1" customWidth="1"/>
    <col min="23" max="23" width="19.140625" style="1" customWidth="1"/>
    <col min="24" max="24" width="12.7109375" style="1" customWidth="1"/>
    <col min="25" max="25" width="15.140625" style="1" customWidth="1"/>
    <col min="26" max="26" width="19.7109375" style="1" customWidth="1"/>
    <col min="27" max="27" width="16" style="1" customWidth="1"/>
    <col min="28" max="28" width="11.28515625" style="1" customWidth="1"/>
    <col min="29" max="29" width="11" style="1" customWidth="1"/>
    <col min="30" max="30" width="11.7109375" style="1" customWidth="1"/>
    <col min="31" max="31" width="11.140625" style="1" customWidth="1"/>
    <col min="32" max="32" width="13.7109375" style="1" customWidth="1"/>
    <col min="33" max="33" width="13.28515625" style="1" customWidth="1"/>
    <col min="34" max="34" width="14.140625" style="1" customWidth="1"/>
    <col min="35" max="35" width="16.28515625" style="1" customWidth="1"/>
    <col min="36" max="36" width="13.42578125" style="1" customWidth="1"/>
    <col min="37" max="37" width="19.140625" style="1" customWidth="1"/>
    <col min="38" max="38" width="20.5703125" style="1" customWidth="1"/>
    <col min="39"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266</v>
      </c>
      <c r="B8" s="225"/>
      <c r="C8" s="225"/>
      <c r="D8" s="225"/>
      <c r="E8" s="225"/>
      <c r="F8" s="225"/>
      <c r="G8" s="225"/>
    </row>
    <row r="9" spans="1:150" ht="17.25" x14ac:dyDescent="0.25">
      <c r="A9" s="5" t="s">
        <v>780</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55.15"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84"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85" t="s">
        <v>53</v>
      </c>
      <c r="AC14" s="85" t="s">
        <v>54</v>
      </c>
      <c r="AD14" s="85" t="s">
        <v>55</v>
      </c>
      <c r="AE14" s="85" t="s">
        <v>56</v>
      </c>
      <c r="AF14" s="85" t="s">
        <v>57</v>
      </c>
      <c r="AG14" s="85" t="s">
        <v>56</v>
      </c>
      <c r="AH14" s="85" t="s">
        <v>57</v>
      </c>
      <c r="AI14" s="85" t="s">
        <v>56</v>
      </c>
      <c r="AJ14" s="85" t="s">
        <v>57</v>
      </c>
      <c r="AK14" s="86" t="s">
        <v>58</v>
      </c>
      <c r="AL14" s="86" t="s">
        <v>59</v>
      </c>
      <c r="AM14" s="86" t="s">
        <v>58</v>
      </c>
      <c r="AN14" s="86" t="s">
        <v>59</v>
      </c>
      <c r="AO14" s="86" t="s">
        <v>58</v>
      </c>
      <c r="AP14" s="86" t="s">
        <v>59</v>
      </c>
      <c r="AQ14" s="86" t="s">
        <v>58</v>
      </c>
      <c r="AR14" s="86" t="s">
        <v>59</v>
      </c>
      <c r="AS14" s="86" t="s">
        <v>58</v>
      </c>
      <c r="AT14" s="86" t="s">
        <v>59</v>
      </c>
      <c r="AU14" s="86" t="s">
        <v>58</v>
      </c>
      <c r="AV14" s="86" t="s">
        <v>59</v>
      </c>
      <c r="AW14" s="86" t="s">
        <v>58</v>
      </c>
      <c r="AX14" s="86" t="s">
        <v>59</v>
      </c>
      <c r="AY14" s="217"/>
      <c r="AZ14" s="217"/>
      <c r="BA14" s="217"/>
      <c r="BB14" s="12" t="s">
        <v>275</v>
      </c>
      <c r="BC14" s="12" t="s">
        <v>276</v>
      </c>
      <c r="BD14" s="12" t="s">
        <v>60</v>
      </c>
      <c r="BE14" s="86" t="s">
        <v>32</v>
      </c>
      <c r="BF14" s="86" t="s">
        <v>33</v>
      </c>
      <c r="BG14" s="86" t="s">
        <v>32</v>
      </c>
      <c r="BH14" s="86" t="s">
        <v>33</v>
      </c>
      <c r="BI14" s="86" t="s">
        <v>32</v>
      </c>
      <c r="BJ14" s="86" t="s">
        <v>33</v>
      </c>
      <c r="BK14" s="86" t="s">
        <v>32</v>
      </c>
      <c r="BL14" s="86" t="s">
        <v>33</v>
      </c>
      <c r="BM14" s="86" t="s">
        <v>32</v>
      </c>
      <c r="BN14" s="86" t="s">
        <v>33</v>
      </c>
      <c r="BO14" s="86" t="s">
        <v>32</v>
      </c>
      <c r="BP14" s="86" t="s">
        <v>33</v>
      </c>
      <c r="BQ14" s="86" t="s">
        <v>32</v>
      </c>
      <c r="BR14" s="86" t="s">
        <v>33</v>
      </c>
      <c r="BS14" s="86" t="s">
        <v>32</v>
      </c>
      <c r="BT14" s="86" t="s">
        <v>33</v>
      </c>
      <c r="BU14" s="86" t="s">
        <v>32</v>
      </c>
      <c r="BV14" s="86" t="s">
        <v>33</v>
      </c>
      <c r="BW14" s="86"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54" x14ac:dyDescent="0.25">
      <c r="A16" s="21">
        <v>1</v>
      </c>
      <c r="B16" s="22" t="s">
        <v>277</v>
      </c>
      <c r="C16" s="22" t="s">
        <v>278</v>
      </c>
      <c r="D16" s="23" t="s">
        <v>784</v>
      </c>
      <c r="E16" s="24" t="s">
        <v>279</v>
      </c>
      <c r="F16" s="24" t="s">
        <v>280</v>
      </c>
      <c r="G16" s="24"/>
      <c r="H16" s="25">
        <v>19463.2</v>
      </c>
      <c r="I16" s="25">
        <v>19807</v>
      </c>
      <c r="J16" s="26">
        <v>266029.7</v>
      </c>
      <c r="K16" s="26">
        <v>266029.7</v>
      </c>
      <c r="L16" s="26"/>
      <c r="M16" s="26"/>
      <c r="N16" s="26">
        <v>6320</v>
      </c>
      <c r="O16" s="26">
        <v>1072.8</v>
      </c>
      <c r="P16" s="26">
        <v>3269.7</v>
      </c>
      <c r="Q16" s="26">
        <v>-668</v>
      </c>
      <c r="R16" s="26">
        <v>287919.40000000002</v>
      </c>
      <c r="S16" s="26">
        <v>286909.5</v>
      </c>
      <c r="T16" s="26">
        <v>623.79999999999995</v>
      </c>
      <c r="U16" s="26">
        <v>668</v>
      </c>
      <c r="V16" s="45">
        <v>4247</v>
      </c>
      <c r="W16" s="27"/>
      <c r="X16" s="45">
        <v>1290</v>
      </c>
      <c r="Y16" s="27">
        <v>1290</v>
      </c>
      <c r="Z16" s="27"/>
      <c r="AA16" s="28">
        <f>AB16+AC16+AD16</f>
        <v>46</v>
      </c>
      <c r="AB16" s="25">
        <v>4</v>
      </c>
      <c r="AC16" s="25">
        <v>32</v>
      </c>
      <c r="AD16" s="25">
        <v>10</v>
      </c>
      <c r="AE16" s="25">
        <v>265.89999999999998</v>
      </c>
      <c r="AF16" s="25">
        <v>271.2</v>
      </c>
      <c r="AG16" s="25">
        <v>187.7</v>
      </c>
      <c r="AH16" s="25">
        <v>199.4</v>
      </c>
      <c r="AI16" s="25">
        <v>123.3</v>
      </c>
      <c r="AJ16" s="25">
        <v>132.19999999999999</v>
      </c>
      <c r="AK16" s="29">
        <f>AM16+AO16+AQ16</f>
        <v>110990.6</v>
      </c>
      <c r="AL16" s="29">
        <f>AN16+AP16+AR16</f>
        <v>110990.6</v>
      </c>
      <c r="AM16" s="26">
        <v>110990.6</v>
      </c>
      <c r="AN16" s="26">
        <v>110990.6</v>
      </c>
      <c r="AO16" s="26">
        <v>0</v>
      </c>
      <c r="AP16" s="26">
        <v>0</v>
      </c>
      <c r="AQ16" s="26">
        <v>0</v>
      </c>
      <c r="AR16" s="26">
        <v>0</v>
      </c>
      <c r="AS16" s="29">
        <f>AU16+AW16</f>
        <v>117310.58</v>
      </c>
      <c r="AT16" s="29">
        <f>AV16+AX16</f>
        <v>116237.81</v>
      </c>
      <c r="AU16" s="26">
        <v>117266.58</v>
      </c>
      <c r="AV16" s="26">
        <v>116193.81</v>
      </c>
      <c r="AW16" s="26">
        <v>44</v>
      </c>
      <c r="AX16" s="26">
        <v>44</v>
      </c>
      <c r="AY16" s="26">
        <v>-6276</v>
      </c>
      <c r="AZ16" s="26">
        <v>0</v>
      </c>
      <c r="BA16" s="29">
        <f>AY16-AZ16</f>
        <v>-6276</v>
      </c>
      <c r="BB16" s="30"/>
      <c r="BC16" s="30"/>
      <c r="BD16" s="30"/>
      <c r="BE16" s="29">
        <f>BG16+BI16+BK16+BM16</f>
        <v>623.78</v>
      </c>
      <c r="BF16" s="29">
        <f>BH16+BJ16+BL16+BN16</f>
        <v>669.04</v>
      </c>
      <c r="BG16" s="26">
        <v>623.78</v>
      </c>
      <c r="BH16" s="26">
        <v>669.04</v>
      </c>
      <c r="BI16" s="26">
        <v>0</v>
      </c>
      <c r="BJ16" s="26"/>
      <c r="BK16" s="26"/>
      <c r="BL16" s="26"/>
      <c r="BM16" s="26"/>
      <c r="BN16" s="26"/>
      <c r="BO16" s="29">
        <f>BQ16+BS16+BU16</f>
        <v>6319.98</v>
      </c>
      <c r="BP16" s="29">
        <f>BR16+BT16+BV16</f>
        <v>1072.77</v>
      </c>
      <c r="BQ16" s="26"/>
      <c r="BR16" s="26"/>
      <c r="BS16" s="26">
        <v>0</v>
      </c>
      <c r="BT16" s="26"/>
      <c r="BU16" s="26">
        <v>6319.98</v>
      </c>
      <c r="BV16" s="26">
        <v>1072.77</v>
      </c>
      <c r="BW16" s="26">
        <v>6319.98</v>
      </c>
      <c r="BX16" s="31">
        <v>1072.7700000000077</v>
      </c>
    </row>
    <row r="17" spans="1:76" s="7" customFormat="1" ht="54" x14ac:dyDescent="0.25">
      <c r="A17" s="113">
        <v>2</v>
      </c>
      <c r="B17" s="114" t="s">
        <v>281</v>
      </c>
      <c r="C17" s="114" t="s">
        <v>282</v>
      </c>
      <c r="D17" s="115" t="s">
        <v>784</v>
      </c>
      <c r="E17" s="116" t="s">
        <v>279</v>
      </c>
      <c r="F17" s="116" t="s">
        <v>280</v>
      </c>
      <c r="G17" s="114"/>
      <c r="H17" s="117">
        <v>19734.8</v>
      </c>
      <c r="I17" s="117">
        <v>17197.7</v>
      </c>
      <c r="J17" s="118">
        <v>140347</v>
      </c>
      <c r="K17" s="118">
        <v>139224.20000000001</v>
      </c>
      <c r="L17" s="118">
        <v>101.2</v>
      </c>
      <c r="M17" s="118">
        <v>50.6</v>
      </c>
      <c r="N17" s="118">
        <v>2391</v>
      </c>
      <c r="O17" s="118">
        <v>2634.7</v>
      </c>
      <c r="P17" s="118">
        <v>2710</v>
      </c>
      <c r="Q17" s="118">
        <v>2302.4</v>
      </c>
      <c r="R17" s="118">
        <v>159012</v>
      </c>
      <c r="S17" s="118">
        <v>156098.9</v>
      </c>
      <c r="T17" s="118">
        <v>852</v>
      </c>
      <c r="U17" s="118">
        <v>705.9</v>
      </c>
      <c r="V17" s="119">
        <v>3692</v>
      </c>
      <c r="W17" s="120"/>
      <c r="X17" s="119">
        <v>4642.8999999999996</v>
      </c>
      <c r="Y17" s="120">
        <v>4642.8999999999996</v>
      </c>
      <c r="Z17" s="120"/>
      <c r="AA17" s="121">
        <f t="shared" ref="AA17:AA80" si="0">AB17+AC17+AD17</f>
        <v>42</v>
      </c>
      <c r="AB17" s="117">
        <v>3</v>
      </c>
      <c r="AC17" s="117">
        <v>26</v>
      </c>
      <c r="AD17" s="117">
        <v>13</v>
      </c>
      <c r="AE17" s="117">
        <v>242</v>
      </c>
      <c r="AF17" s="117">
        <v>242</v>
      </c>
      <c r="AG17" s="117">
        <v>131.30000000000001</v>
      </c>
      <c r="AH17" s="117">
        <v>131.30000000000001</v>
      </c>
      <c r="AI17" s="117">
        <v>128.80000000000001</v>
      </c>
      <c r="AJ17" s="117">
        <v>128.80000000000001</v>
      </c>
      <c r="AK17" s="122">
        <f t="shared" ref="AK17:AL80" si="1">AM17+AO17+AQ17</f>
        <v>75881.2</v>
      </c>
      <c r="AL17" s="122">
        <f t="shared" si="1"/>
        <v>75881.2</v>
      </c>
      <c r="AM17" s="118">
        <v>75881.2</v>
      </c>
      <c r="AN17" s="118">
        <v>75881.2</v>
      </c>
      <c r="AO17" s="118">
        <v>0</v>
      </c>
      <c r="AP17" s="118">
        <v>0</v>
      </c>
      <c r="AQ17" s="118">
        <v>0</v>
      </c>
      <c r="AR17" s="118">
        <v>0</v>
      </c>
      <c r="AS17" s="122">
        <f t="shared" ref="AS17:AT80" si="2">AU17+AW17</f>
        <v>78272.460000000021</v>
      </c>
      <c r="AT17" s="122">
        <f t="shared" si="2"/>
        <v>75637.760000000009</v>
      </c>
      <c r="AU17" s="118">
        <v>78272.460000000021</v>
      </c>
      <c r="AV17" s="118">
        <v>75637.760000000009</v>
      </c>
      <c r="AW17" s="118"/>
      <c r="AX17" s="118"/>
      <c r="AY17" s="118">
        <v>-407.6</v>
      </c>
      <c r="AZ17" s="118">
        <v>0</v>
      </c>
      <c r="BA17" s="122">
        <f t="shared" ref="BA17:BA80" si="3">AY17-AZ17</f>
        <v>-407.6</v>
      </c>
      <c r="BB17" s="123"/>
      <c r="BC17" s="123"/>
      <c r="BD17" s="123"/>
      <c r="BE17" s="122">
        <f t="shared" ref="BE17:BF80" si="4">BG17+BI17+BK17+BM17</f>
        <v>852.1</v>
      </c>
      <c r="BF17" s="122">
        <f t="shared" si="4"/>
        <v>706</v>
      </c>
      <c r="BG17" s="118">
        <v>665.2</v>
      </c>
      <c r="BH17" s="118">
        <v>706</v>
      </c>
      <c r="BI17" s="118">
        <v>186.9</v>
      </c>
      <c r="BJ17" s="118">
        <v>0</v>
      </c>
      <c r="BK17" s="118"/>
      <c r="BL17" s="118"/>
      <c r="BM17" s="118"/>
      <c r="BN17" s="118"/>
      <c r="BO17" s="122">
        <f t="shared" ref="BO17:BP80" si="5">BQ17+BS17+BU17</f>
        <v>2411.1999999999998</v>
      </c>
      <c r="BP17" s="122">
        <f t="shared" si="5"/>
        <v>2634.7</v>
      </c>
      <c r="BQ17" s="118">
        <v>2391.1999999999998</v>
      </c>
      <c r="BR17" s="118">
        <v>2634.7</v>
      </c>
      <c r="BS17" s="118">
        <v>20</v>
      </c>
      <c r="BT17" s="118">
        <v>0</v>
      </c>
      <c r="BU17" s="118">
        <v>0</v>
      </c>
      <c r="BV17" s="118"/>
      <c r="BW17" s="118">
        <v>2391.25</v>
      </c>
      <c r="BX17" s="124">
        <v>2634.6899999999878</v>
      </c>
    </row>
    <row r="18" spans="1:76" s="7" customFormat="1" ht="54" x14ac:dyDescent="0.25">
      <c r="A18" s="113">
        <v>3</v>
      </c>
      <c r="B18" s="114" t="s">
        <v>283</v>
      </c>
      <c r="C18" s="114" t="s">
        <v>284</v>
      </c>
      <c r="D18" s="115" t="s">
        <v>784</v>
      </c>
      <c r="E18" s="116" t="s">
        <v>279</v>
      </c>
      <c r="F18" s="116" t="s">
        <v>280</v>
      </c>
      <c r="G18" s="114"/>
      <c r="H18" s="117">
        <v>24365.599999999999</v>
      </c>
      <c r="I18" s="117">
        <v>20399.2</v>
      </c>
      <c r="J18" s="118">
        <v>796402</v>
      </c>
      <c r="K18" s="118">
        <v>789660.4</v>
      </c>
      <c r="L18" s="118"/>
      <c r="M18" s="118"/>
      <c r="N18" s="118">
        <v>20983.4</v>
      </c>
      <c r="O18" s="118">
        <v>13615</v>
      </c>
      <c r="P18" s="118">
        <v>24804.6</v>
      </c>
      <c r="Q18" s="118">
        <v>17834.3</v>
      </c>
      <c r="R18" s="118">
        <v>815494.4</v>
      </c>
      <c r="S18" s="118">
        <v>805019.7</v>
      </c>
      <c r="T18" s="118">
        <v>1452</v>
      </c>
      <c r="U18" s="118">
        <v>820.6</v>
      </c>
      <c r="V18" s="119">
        <v>5369</v>
      </c>
      <c r="W18" s="120"/>
      <c r="X18" s="119">
        <v>3843.1</v>
      </c>
      <c r="Y18" s="120">
        <v>3843.1</v>
      </c>
      <c r="Z18" s="120"/>
      <c r="AA18" s="121">
        <f t="shared" si="0"/>
        <v>83</v>
      </c>
      <c r="AB18" s="117">
        <v>9</v>
      </c>
      <c r="AC18" s="117">
        <v>58</v>
      </c>
      <c r="AD18" s="117">
        <v>16</v>
      </c>
      <c r="AE18" s="117">
        <v>168.4</v>
      </c>
      <c r="AF18" s="117">
        <v>168.4</v>
      </c>
      <c r="AG18" s="117">
        <v>138.30000000000001</v>
      </c>
      <c r="AH18" s="117">
        <v>138.30000000000001</v>
      </c>
      <c r="AI18" s="117">
        <v>151.9</v>
      </c>
      <c r="AJ18" s="117">
        <v>151.9</v>
      </c>
      <c r="AK18" s="122">
        <f t="shared" si="1"/>
        <v>145929.46</v>
      </c>
      <c r="AL18" s="122">
        <f t="shared" si="1"/>
        <v>145929.46</v>
      </c>
      <c r="AM18" s="118">
        <v>144567.46</v>
      </c>
      <c r="AN18" s="118">
        <v>144567.46</v>
      </c>
      <c r="AO18" s="118">
        <v>0</v>
      </c>
      <c r="AP18" s="118">
        <v>0</v>
      </c>
      <c r="AQ18" s="118">
        <v>1362</v>
      </c>
      <c r="AR18" s="118">
        <v>1362</v>
      </c>
      <c r="AS18" s="122">
        <f t="shared" si="2"/>
        <v>166877.5</v>
      </c>
      <c r="AT18" s="122">
        <f t="shared" si="2"/>
        <v>153314.9</v>
      </c>
      <c r="AU18" s="118">
        <v>165037.5</v>
      </c>
      <c r="AV18" s="118">
        <v>152317.9</v>
      </c>
      <c r="AW18" s="118">
        <v>1840</v>
      </c>
      <c r="AX18" s="118">
        <v>997</v>
      </c>
      <c r="AY18" s="118">
        <v>0</v>
      </c>
      <c r="AZ18" s="118">
        <v>0</v>
      </c>
      <c r="BA18" s="122">
        <f t="shared" si="3"/>
        <v>0</v>
      </c>
      <c r="BB18" s="123"/>
      <c r="BC18" s="123"/>
      <c r="BD18" s="123"/>
      <c r="BE18" s="122">
        <f t="shared" si="4"/>
        <v>1392</v>
      </c>
      <c r="BF18" s="122">
        <f t="shared" si="4"/>
        <v>820.69999999999993</v>
      </c>
      <c r="BG18" s="118"/>
      <c r="BH18" s="118"/>
      <c r="BI18" s="118">
        <v>9</v>
      </c>
      <c r="BJ18" s="118">
        <v>0.9</v>
      </c>
      <c r="BK18" s="118"/>
      <c r="BL18" s="118"/>
      <c r="BM18" s="118">
        <v>1383</v>
      </c>
      <c r="BN18" s="118">
        <v>819.8</v>
      </c>
      <c r="BO18" s="122">
        <f t="shared" si="5"/>
        <v>35.299999999999997</v>
      </c>
      <c r="BP18" s="122">
        <f t="shared" si="5"/>
        <v>51.8</v>
      </c>
      <c r="BQ18" s="118">
        <v>14.1</v>
      </c>
      <c r="BR18" s="118">
        <v>13.5</v>
      </c>
      <c r="BS18" s="118">
        <v>21.2</v>
      </c>
      <c r="BT18" s="118">
        <v>38.299999999999997</v>
      </c>
      <c r="BU18" s="118"/>
      <c r="BV18" s="118"/>
      <c r="BW18" s="118">
        <v>20948.05</v>
      </c>
      <c r="BX18" s="124">
        <v>13562.609999999997</v>
      </c>
    </row>
    <row r="19" spans="1:76" s="7" customFormat="1" ht="54" x14ac:dyDescent="0.25">
      <c r="A19" s="113">
        <v>4</v>
      </c>
      <c r="B19" s="114" t="s">
        <v>285</v>
      </c>
      <c r="C19" s="114" t="s">
        <v>286</v>
      </c>
      <c r="D19" s="115" t="s">
        <v>784</v>
      </c>
      <c r="E19" s="116" t="s">
        <v>279</v>
      </c>
      <c r="F19" s="116" t="s">
        <v>280</v>
      </c>
      <c r="G19" s="114"/>
      <c r="H19" s="117">
        <v>9684</v>
      </c>
      <c r="I19" s="117">
        <v>13117</v>
      </c>
      <c r="J19" s="118">
        <v>625899</v>
      </c>
      <c r="K19" s="118">
        <v>620727</v>
      </c>
      <c r="L19" s="118"/>
      <c r="M19" s="118"/>
      <c r="N19" s="118">
        <v>5949</v>
      </c>
      <c r="O19" s="118">
        <v>11584</v>
      </c>
      <c r="P19" s="118">
        <v>7239</v>
      </c>
      <c r="Q19" s="118">
        <v>14849</v>
      </c>
      <c r="R19" s="118">
        <v>633838</v>
      </c>
      <c r="S19" s="118">
        <v>630086</v>
      </c>
      <c r="T19" s="118">
        <v>455</v>
      </c>
      <c r="U19" s="118">
        <v>493</v>
      </c>
      <c r="V19" s="119">
        <v>4757</v>
      </c>
      <c r="W19" s="120"/>
      <c r="X19" s="119">
        <v>5167</v>
      </c>
      <c r="Y19" s="120">
        <v>5167</v>
      </c>
      <c r="Z19" s="120">
        <v>0</v>
      </c>
      <c r="AA19" s="121">
        <f t="shared" si="0"/>
        <v>40</v>
      </c>
      <c r="AB19" s="117">
        <v>5</v>
      </c>
      <c r="AC19" s="117">
        <v>23</v>
      </c>
      <c r="AD19" s="117">
        <v>12</v>
      </c>
      <c r="AE19" s="117">
        <v>159.19999999999999</v>
      </c>
      <c r="AF19" s="117">
        <v>159.19999999999999</v>
      </c>
      <c r="AG19" s="117">
        <v>117.5</v>
      </c>
      <c r="AH19" s="117">
        <v>117.5</v>
      </c>
      <c r="AI19" s="117">
        <v>121.4</v>
      </c>
      <c r="AJ19" s="117">
        <v>121.4</v>
      </c>
      <c r="AK19" s="122">
        <f t="shared" si="1"/>
        <v>70619</v>
      </c>
      <c r="AL19" s="122">
        <f t="shared" si="1"/>
        <v>70619</v>
      </c>
      <c r="AM19" s="118">
        <v>70619</v>
      </c>
      <c r="AN19" s="118">
        <v>70619</v>
      </c>
      <c r="AO19" s="118">
        <v>0</v>
      </c>
      <c r="AP19" s="118">
        <v>0</v>
      </c>
      <c r="AQ19" s="118">
        <v>0</v>
      </c>
      <c r="AR19" s="118">
        <v>0</v>
      </c>
      <c r="AS19" s="122">
        <f t="shared" si="2"/>
        <v>76493</v>
      </c>
      <c r="AT19" s="122">
        <f t="shared" si="2"/>
        <v>64985.979999999996</v>
      </c>
      <c r="AU19" s="118">
        <v>64264.1</v>
      </c>
      <c r="AV19" s="118">
        <v>62523.46</v>
      </c>
      <c r="AW19" s="118">
        <v>12228.9</v>
      </c>
      <c r="AX19" s="118">
        <v>2462.52</v>
      </c>
      <c r="AY19" s="118">
        <v>0</v>
      </c>
      <c r="AZ19" s="118"/>
      <c r="BA19" s="122">
        <f t="shared" si="3"/>
        <v>0</v>
      </c>
      <c r="BB19" s="123"/>
      <c r="BC19" s="123"/>
      <c r="BD19" s="123"/>
      <c r="BE19" s="122">
        <f t="shared" si="4"/>
        <v>455</v>
      </c>
      <c r="BF19" s="122">
        <f t="shared" si="4"/>
        <v>493</v>
      </c>
      <c r="BG19" s="118">
        <v>455</v>
      </c>
      <c r="BH19" s="118">
        <v>493</v>
      </c>
      <c r="BI19" s="118">
        <v>0</v>
      </c>
      <c r="BJ19" s="118"/>
      <c r="BK19" s="118"/>
      <c r="BL19" s="118"/>
      <c r="BM19" s="118"/>
      <c r="BN19" s="118"/>
      <c r="BO19" s="122">
        <f t="shared" si="5"/>
        <v>5949</v>
      </c>
      <c r="BP19" s="122">
        <f t="shared" si="5"/>
        <v>11584</v>
      </c>
      <c r="BQ19" s="118">
        <v>0</v>
      </c>
      <c r="BR19" s="118">
        <v>0</v>
      </c>
      <c r="BS19" s="118">
        <v>5874</v>
      </c>
      <c r="BT19" s="118">
        <v>9686.4</v>
      </c>
      <c r="BU19" s="118">
        <v>75</v>
      </c>
      <c r="BV19" s="118">
        <v>1897.6</v>
      </c>
      <c r="BW19" s="118">
        <v>5873.95</v>
      </c>
      <c r="BX19" s="124">
        <v>11506.970000000005</v>
      </c>
    </row>
    <row r="20" spans="1:76" s="7" customFormat="1" ht="54" x14ac:dyDescent="0.25">
      <c r="A20" s="113">
        <v>5</v>
      </c>
      <c r="B20" s="114" t="s">
        <v>287</v>
      </c>
      <c r="C20" s="114" t="s">
        <v>288</v>
      </c>
      <c r="D20" s="115" t="s">
        <v>784</v>
      </c>
      <c r="E20" s="116" t="s">
        <v>279</v>
      </c>
      <c r="F20" s="116" t="s">
        <v>280</v>
      </c>
      <c r="G20" s="114" t="s">
        <v>289</v>
      </c>
      <c r="H20" s="117">
        <v>1794853</v>
      </c>
      <c r="I20" s="117">
        <v>1794853</v>
      </c>
      <c r="J20" s="118">
        <v>2214</v>
      </c>
      <c r="K20" s="118">
        <v>2214</v>
      </c>
      <c r="L20" s="118">
        <v>253</v>
      </c>
      <c r="M20" s="118">
        <v>253</v>
      </c>
      <c r="N20" s="118">
        <v>10753</v>
      </c>
      <c r="O20" s="118">
        <v>13739</v>
      </c>
      <c r="P20" s="118">
        <v>12194</v>
      </c>
      <c r="Q20" s="118">
        <v>12378</v>
      </c>
      <c r="R20" s="118">
        <v>1794853</v>
      </c>
      <c r="S20" s="118">
        <v>1797477</v>
      </c>
      <c r="T20" s="118">
        <v>1026</v>
      </c>
      <c r="U20" s="118">
        <v>1204</v>
      </c>
      <c r="V20" s="119">
        <v>2101</v>
      </c>
      <c r="W20" s="120"/>
      <c r="X20" s="119">
        <v>6447.8</v>
      </c>
      <c r="Y20" s="120">
        <v>6417.8</v>
      </c>
      <c r="Z20" s="120">
        <v>30</v>
      </c>
      <c r="AA20" s="121">
        <f t="shared" si="0"/>
        <v>43</v>
      </c>
      <c r="AB20" s="117">
        <v>4</v>
      </c>
      <c r="AC20" s="117">
        <v>21</v>
      </c>
      <c r="AD20" s="117">
        <v>18</v>
      </c>
      <c r="AE20" s="117">
        <v>277.8</v>
      </c>
      <c r="AF20" s="117">
        <v>277.8</v>
      </c>
      <c r="AG20" s="117">
        <v>206.6</v>
      </c>
      <c r="AH20" s="117">
        <v>206.6</v>
      </c>
      <c r="AI20" s="117">
        <v>102.3</v>
      </c>
      <c r="AJ20" s="117">
        <v>102.3</v>
      </c>
      <c r="AK20" s="122">
        <f t="shared" si="1"/>
        <v>80523.199999999997</v>
      </c>
      <c r="AL20" s="122">
        <f t="shared" si="1"/>
        <v>80250.600000000006</v>
      </c>
      <c r="AM20" s="118">
        <v>79955.8</v>
      </c>
      <c r="AN20" s="118">
        <v>79955.8</v>
      </c>
      <c r="AO20" s="118">
        <v>567.4</v>
      </c>
      <c r="AP20" s="118">
        <v>294.8</v>
      </c>
      <c r="AQ20" s="118">
        <v>0</v>
      </c>
      <c r="AR20" s="118">
        <v>0</v>
      </c>
      <c r="AS20" s="122">
        <f t="shared" si="2"/>
        <v>91275.800000000017</v>
      </c>
      <c r="AT20" s="122">
        <f t="shared" si="2"/>
        <v>77263.8</v>
      </c>
      <c r="AU20" s="118">
        <v>87043.200000000012</v>
      </c>
      <c r="AV20" s="118">
        <v>74603.900000000009</v>
      </c>
      <c r="AW20" s="118">
        <v>4232.6000000000004</v>
      </c>
      <c r="AX20" s="118">
        <v>2659.9</v>
      </c>
      <c r="AY20" s="118">
        <v>184</v>
      </c>
      <c r="AZ20" s="118"/>
      <c r="BA20" s="122">
        <f t="shared" si="3"/>
        <v>184</v>
      </c>
      <c r="BB20" s="123"/>
      <c r="BC20" s="123"/>
      <c r="BD20" s="123"/>
      <c r="BE20" s="122">
        <f t="shared" si="4"/>
        <v>1026</v>
      </c>
      <c r="BF20" s="122">
        <f t="shared" si="4"/>
        <v>1203.5</v>
      </c>
      <c r="BG20" s="118">
        <v>1026</v>
      </c>
      <c r="BH20" s="118">
        <v>1203.5</v>
      </c>
      <c r="BI20" s="118"/>
      <c r="BJ20" s="118"/>
      <c r="BK20" s="118"/>
      <c r="BL20" s="118"/>
      <c r="BM20" s="118"/>
      <c r="BN20" s="118"/>
      <c r="BO20" s="122">
        <f t="shared" si="5"/>
        <v>10753</v>
      </c>
      <c r="BP20" s="122">
        <f t="shared" si="5"/>
        <v>13739</v>
      </c>
      <c r="BQ20" s="118">
        <v>10753</v>
      </c>
      <c r="BR20" s="118">
        <v>13739</v>
      </c>
      <c r="BS20" s="118"/>
      <c r="BT20" s="118"/>
      <c r="BU20" s="118"/>
      <c r="BV20" s="118"/>
      <c r="BW20" s="118">
        <v>10752.54</v>
      </c>
      <c r="BX20" s="124">
        <v>13739.340000000004</v>
      </c>
    </row>
    <row r="21" spans="1:76" s="7" customFormat="1" ht="54" x14ac:dyDescent="0.25">
      <c r="A21" s="113">
        <v>6</v>
      </c>
      <c r="B21" s="114" t="s">
        <v>290</v>
      </c>
      <c r="C21" s="114" t="s">
        <v>291</v>
      </c>
      <c r="D21" s="115" t="s">
        <v>292</v>
      </c>
      <c r="E21" s="116" t="s">
        <v>279</v>
      </c>
      <c r="F21" s="116" t="s">
        <v>280</v>
      </c>
      <c r="G21" s="114" t="s">
        <v>289</v>
      </c>
      <c r="H21" s="117">
        <v>26198.3</v>
      </c>
      <c r="I21" s="117">
        <v>41828.199999999997</v>
      </c>
      <c r="J21" s="118">
        <v>154934.5</v>
      </c>
      <c r="K21" s="118">
        <v>138956.9</v>
      </c>
      <c r="L21" s="118">
        <v>160.5</v>
      </c>
      <c r="M21" s="118">
        <v>137.5</v>
      </c>
      <c r="N21" s="118">
        <v>19960.099999999999</v>
      </c>
      <c r="O21" s="118">
        <v>30011.4</v>
      </c>
      <c r="P21" s="118">
        <v>22071.8</v>
      </c>
      <c r="Q21" s="118">
        <v>34585.4</v>
      </c>
      <c r="R21" s="118">
        <v>167882.3</v>
      </c>
      <c r="S21" s="118">
        <v>164915.5</v>
      </c>
      <c r="T21" s="118">
        <v>11299.3</v>
      </c>
      <c r="U21" s="118">
        <v>11433.1</v>
      </c>
      <c r="V21" s="119">
        <v>72824</v>
      </c>
      <c r="W21" s="120"/>
      <c r="X21" s="119">
        <v>3389.9</v>
      </c>
      <c r="Y21" s="120">
        <v>3389.9</v>
      </c>
      <c r="Z21" s="120"/>
      <c r="AA21" s="121">
        <f t="shared" si="0"/>
        <v>56</v>
      </c>
      <c r="AB21" s="117">
        <v>4</v>
      </c>
      <c r="AC21" s="117">
        <v>37</v>
      </c>
      <c r="AD21" s="117">
        <v>15</v>
      </c>
      <c r="AE21" s="117">
        <v>209</v>
      </c>
      <c r="AF21" s="117">
        <v>213.4</v>
      </c>
      <c r="AG21" s="117">
        <v>132.1</v>
      </c>
      <c r="AH21" s="117">
        <v>143.30000000000001</v>
      </c>
      <c r="AI21" s="117">
        <v>112.9</v>
      </c>
      <c r="AJ21" s="117">
        <v>119.2</v>
      </c>
      <c r="AK21" s="122">
        <f t="shared" si="1"/>
        <v>115060.5</v>
      </c>
      <c r="AL21" s="122">
        <f t="shared" si="1"/>
        <v>131257.80000000002</v>
      </c>
      <c r="AM21" s="118">
        <v>112602.4</v>
      </c>
      <c r="AN21" s="118">
        <v>128073.1</v>
      </c>
      <c r="AO21" s="118">
        <v>2458.1</v>
      </c>
      <c r="AP21" s="118">
        <v>3184.7</v>
      </c>
      <c r="AQ21" s="118">
        <v>0</v>
      </c>
      <c r="AR21" s="118">
        <v>0</v>
      </c>
      <c r="AS21" s="122">
        <f t="shared" si="2"/>
        <v>134991</v>
      </c>
      <c r="AT21" s="122">
        <f t="shared" si="2"/>
        <v>121176.91</v>
      </c>
      <c r="AU21" s="118">
        <v>116691</v>
      </c>
      <c r="AV21" s="118">
        <v>108658.11</v>
      </c>
      <c r="AW21" s="118">
        <v>18300</v>
      </c>
      <c r="AX21" s="118">
        <v>12518.8</v>
      </c>
      <c r="AY21" s="118">
        <v>0</v>
      </c>
      <c r="AZ21" s="118"/>
      <c r="BA21" s="122">
        <f t="shared" si="3"/>
        <v>0</v>
      </c>
      <c r="BB21" s="123">
        <v>0</v>
      </c>
      <c r="BC21" s="123">
        <v>0</v>
      </c>
      <c r="BD21" s="123">
        <v>0</v>
      </c>
      <c r="BE21" s="122">
        <f t="shared" si="4"/>
        <v>11299.3</v>
      </c>
      <c r="BF21" s="122">
        <f t="shared" si="4"/>
        <v>11433.099999999999</v>
      </c>
      <c r="BG21" s="118">
        <v>1500</v>
      </c>
      <c r="BH21" s="118">
        <v>1633.8</v>
      </c>
      <c r="BI21" s="118">
        <v>0</v>
      </c>
      <c r="BJ21" s="118">
        <v>0</v>
      </c>
      <c r="BK21" s="118">
        <v>0</v>
      </c>
      <c r="BL21" s="118">
        <v>0</v>
      </c>
      <c r="BM21" s="118">
        <v>9799.2999999999993</v>
      </c>
      <c r="BN21" s="118">
        <v>9799.2999999999993</v>
      </c>
      <c r="BO21" s="122">
        <f t="shared" si="5"/>
        <v>29.6</v>
      </c>
      <c r="BP21" s="122">
        <f t="shared" si="5"/>
        <v>29.6</v>
      </c>
      <c r="BQ21" s="118">
        <v>0</v>
      </c>
      <c r="BR21" s="118">
        <v>0</v>
      </c>
      <c r="BS21" s="118">
        <v>29.6</v>
      </c>
      <c r="BT21" s="118">
        <v>29.6</v>
      </c>
      <c r="BU21" s="118">
        <v>0</v>
      </c>
      <c r="BV21" s="118">
        <v>0</v>
      </c>
      <c r="BW21" s="118">
        <v>19930.490000000002</v>
      </c>
      <c r="BX21" s="124">
        <v>30011.380000000016</v>
      </c>
    </row>
    <row r="22" spans="1:76" s="7" customFormat="1" ht="54" x14ac:dyDescent="0.25">
      <c r="A22" s="113">
        <v>7</v>
      </c>
      <c r="B22" s="114" t="s">
        <v>293</v>
      </c>
      <c r="C22" s="114" t="s">
        <v>294</v>
      </c>
      <c r="D22" s="115" t="s">
        <v>786</v>
      </c>
      <c r="E22" s="116" t="s">
        <v>279</v>
      </c>
      <c r="F22" s="116" t="s">
        <v>280</v>
      </c>
      <c r="G22" s="114"/>
      <c r="H22" s="117">
        <v>19806.2</v>
      </c>
      <c r="I22" s="117">
        <v>13902.4</v>
      </c>
      <c r="J22" s="118">
        <v>213626</v>
      </c>
      <c r="K22" s="118">
        <v>2142399.2999999998</v>
      </c>
      <c r="L22" s="118">
        <v>116.9</v>
      </c>
      <c r="M22" s="118">
        <v>105.2</v>
      </c>
      <c r="N22" s="118">
        <v>5793.8</v>
      </c>
      <c r="O22" s="118">
        <v>5155.2</v>
      </c>
      <c r="P22" s="118">
        <v>3152</v>
      </c>
      <c r="Q22" s="118">
        <v>2792.6</v>
      </c>
      <c r="R22" s="118">
        <v>232774.7</v>
      </c>
      <c r="S22" s="118">
        <v>2155654</v>
      </c>
      <c r="T22" s="118">
        <v>3416.2</v>
      </c>
      <c r="U22" s="118">
        <v>3115.5</v>
      </c>
      <c r="V22" s="119">
        <v>14497.6</v>
      </c>
      <c r="W22" s="120"/>
      <c r="X22" s="119">
        <v>6219</v>
      </c>
      <c r="Y22" s="120">
        <v>6219</v>
      </c>
      <c r="Z22" s="120"/>
      <c r="AA22" s="121">
        <f t="shared" si="0"/>
        <v>47</v>
      </c>
      <c r="AB22" s="117">
        <v>6</v>
      </c>
      <c r="AC22" s="117">
        <v>31</v>
      </c>
      <c r="AD22" s="117">
        <v>10</v>
      </c>
      <c r="AE22" s="117">
        <v>225.7</v>
      </c>
      <c r="AF22" s="117">
        <v>225.7</v>
      </c>
      <c r="AG22" s="117">
        <v>170.2</v>
      </c>
      <c r="AH22" s="117">
        <v>154.4</v>
      </c>
      <c r="AI22" s="117">
        <v>103.2</v>
      </c>
      <c r="AJ22" s="117">
        <v>100.7</v>
      </c>
      <c r="AK22" s="122">
        <f t="shared" si="1"/>
        <v>95876.2</v>
      </c>
      <c r="AL22" s="122">
        <f t="shared" si="1"/>
        <v>95876.2</v>
      </c>
      <c r="AM22" s="118">
        <v>95876.2</v>
      </c>
      <c r="AN22" s="118">
        <v>95876.2</v>
      </c>
      <c r="AO22" s="118">
        <v>0</v>
      </c>
      <c r="AP22" s="118">
        <v>0</v>
      </c>
      <c r="AQ22" s="118">
        <v>0</v>
      </c>
      <c r="AR22" s="118">
        <v>0</v>
      </c>
      <c r="AS22" s="122">
        <f t="shared" si="2"/>
        <v>99219.6</v>
      </c>
      <c r="AT22" s="122">
        <f t="shared" si="2"/>
        <v>96201.3</v>
      </c>
      <c r="AU22" s="118">
        <v>99219.6</v>
      </c>
      <c r="AV22" s="118">
        <v>96201.3</v>
      </c>
      <c r="AW22" s="118">
        <v>0</v>
      </c>
      <c r="AX22" s="118">
        <v>0</v>
      </c>
      <c r="AY22" s="118"/>
      <c r="AZ22" s="118"/>
      <c r="BA22" s="122">
        <f t="shared" si="3"/>
        <v>0</v>
      </c>
      <c r="BB22" s="123"/>
      <c r="BC22" s="123"/>
      <c r="BD22" s="123"/>
      <c r="BE22" s="122">
        <f t="shared" si="4"/>
        <v>1478</v>
      </c>
      <c r="BF22" s="122">
        <f t="shared" si="4"/>
        <v>1478.5</v>
      </c>
      <c r="BG22" s="118">
        <v>1466</v>
      </c>
      <c r="BH22" s="118">
        <v>1466</v>
      </c>
      <c r="BI22" s="118">
        <v>12</v>
      </c>
      <c r="BJ22" s="118">
        <v>12.5</v>
      </c>
      <c r="BK22" s="118"/>
      <c r="BL22" s="118"/>
      <c r="BM22" s="118"/>
      <c r="BN22" s="118"/>
      <c r="BO22" s="122">
        <f t="shared" si="5"/>
        <v>3482</v>
      </c>
      <c r="BP22" s="122">
        <f t="shared" si="5"/>
        <v>3087.3</v>
      </c>
      <c r="BQ22" s="118">
        <v>139</v>
      </c>
      <c r="BR22" s="118">
        <v>69</v>
      </c>
      <c r="BS22" s="118">
        <v>0</v>
      </c>
      <c r="BT22" s="118">
        <v>0</v>
      </c>
      <c r="BU22" s="118">
        <v>3343</v>
      </c>
      <c r="BV22" s="118">
        <v>3018.3</v>
      </c>
      <c r="BW22" s="118">
        <v>3343.42</v>
      </c>
      <c r="BX22" s="124">
        <v>3018.3199999999943</v>
      </c>
    </row>
    <row r="23" spans="1:76" s="7" customFormat="1" ht="54" x14ac:dyDescent="0.25">
      <c r="A23" s="113">
        <v>8</v>
      </c>
      <c r="B23" s="114" t="s">
        <v>295</v>
      </c>
      <c r="C23" s="114" t="s">
        <v>296</v>
      </c>
      <c r="D23" s="115" t="s">
        <v>785</v>
      </c>
      <c r="E23" s="116" t="s">
        <v>279</v>
      </c>
      <c r="F23" s="116" t="s">
        <v>280</v>
      </c>
      <c r="G23" s="114" t="s">
        <v>289</v>
      </c>
      <c r="H23" s="117">
        <v>792378.3</v>
      </c>
      <c r="I23" s="117">
        <v>797167</v>
      </c>
      <c r="J23" s="118">
        <v>751781</v>
      </c>
      <c r="K23" s="118">
        <v>751781</v>
      </c>
      <c r="L23" s="118">
        <v>253</v>
      </c>
      <c r="M23" s="118">
        <v>253</v>
      </c>
      <c r="N23" s="118">
        <v>7647.5</v>
      </c>
      <c r="O23" s="118">
        <v>2720.5</v>
      </c>
      <c r="P23" s="118">
        <v>798720</v>
      </c>
      <c r="Q23" s="118">
        <v>798720</v>
      </c>
      <c r="R23" s="118">
        <v>751781</v>
      </c>
      <c r="S23" s="118">
        <v>751781</v>
      </c>
      <c r="T23" s="118">
        <v>1558.8</v>
      </c>
      <c r="U23" s="118">
        <v>1420.5</v>
      </c>
      <c r="V23" s="119">
        <v>69375</v>
      </c>
      <c r="W23" s="120"/>
      <c r="X23" s="119">
        <v>4725.3</v>
      </c>
      <c r="Y23" s="120">
        <v>4725.3</v>
      </c>
      <c r="Z23" s="120"/>
      <c r="AA23" s="121">
        <f t="shared" si="0"/>
        <v>65</v>
      </c>
      <c r="AB23" s="117">
        <v>4</v>
      </c>
      <c r="AC23" s="117">
        <v>45</v>
      </c>
      <c r="AD23" s="117">
        <v>16</v>
      </c>
      <c r="AE23" s="117">
        <v>261.3</v>
      </c>
      <c r="AF23" s="117">
        <v>252.5</v>
      </c>
      <c r="AG23" s="117">
        <v>197.5</v>
      </c>
      <c r="AH23" s="117">
        <v>206</v>
      </c>
      <c r="AI23" s="117">
        <v>103.7</v>
      </c>
      <c r="AJ23" s="117">
        <v>103.8</v>
      </c>
      <c r="AK23" s="122">
        <f t="shared" si="1"/>
        <v>171575</v>
      </c>
      <c r="AL23" s="122">
        <f t="shared" si="1"/>
        <v>171401.60000000001</v>
      </c>
      <c r="AM23" s="118">
        <v>155073.1</v>
      </c>
      <c r="AN23" s="118">
        <v>155073.1</v>
      </c>
      <c r="AO23" s="118">
        <v>16501.900000000001</v>
      </c>
      <c r="AP23" s="118">
        <v>16328.5</v>
      </c>
      <c r="AQ23" s="118">
        <v>0</v>
      </c>
      <c r="AR23" s="118">
        <v>0</v>
      </c>
      <c r="AS23" s="122">
        <f t="shared" si="2"/>
        <v>179222.53</v>
      </c>
      <c r="AT23" s="122">
        <f t="shared" si="2"/>
        <v>176328.55</v>
      </c>
      <c r="AU23" s="118">
        <v>177484.63</v>
      </c>
      <c r="AV23" s="118">
        <v>174616.25</v>
      </c>
      <c r="AW23" s="118">
        <v>1737.9</v>
      </c>
      <c r="AX23" s="118">
        <v>1712.3</v>
      </c>
      <c r="AY23" s="118">
        <v>-2137.6999999999998</v>
      </c>
      <c r="AZ23" s="118"/>
      <c r="BA23" s="122">
        <f t="shared" si="3"/>
        <v>-2137.6999999999998</v>
      </c>
      <c r="BB23" s="123"/>
      <c r="BC23" s="123"/>
      <c r="BD23" s="123"/>
      <c r="BE23" s="122">
        <f t="shared" si="4"/>
        <v>1558.8</v>
      </c>
      <c r="BF23" s="122">
        <f t="shared" si="4"/>
        <v>1420.5</v>
      </c>
      <c r="BG23" s="118">
        <v>1558.8</v>
      </c>
      <c r="BH23" s="118">
        <v>1420.5</v>
      </c>
      <c r="BI23" s="118"/>
      <c r="BJ23" s="118"/>
      <c r="BK23" s="118"/>
      <c r="BL23" s="118"/>
      <c r="BM23" s="118"/>
      <c r="BN23" s="118"/>
      <c r="BO23" s="122">
        <f t="shared" si="5"/>
        <v>292.8</v>
      </c>
      <c r="BP23" s="122">
        <f t="shared" si="5"/>
        <v>168</v>
      </c>
      <c r="BQ23" s="118">
        <v>292.8</v>
      </c>
      <c r="BR23" s="118">
        <v>168</v>
      </c>
      <c r="BS23" s="118"/>
      <c r="BT23" s="118"/>
      <c r="BU23" s="118"/>
      <c r="BV23" s="118"/>
      <c r="BW23" s="118">
        <v>7647.45</v>
      </c>
      <c r="BX23" s="124">
        <v>2720.5000000000173</v>
      </c>
    </row>
    <row r="24" spans="1:76" s="7" customFormat="1" ht="54" x14ac:dyDescent="0.25">
      <c r="A24" s="113">
        <v>9</v>
      </c>
      <c r="B24" s="114" t="s">
        <v>297</v>
      </c>
      <c r="C24" s="114" t="s">
        <v>298</v>
      </c>
      <c r="D24" s="115" t="s">
        <v>787</v>
      </c>
      <c r="E24" s="116" t="s">
        <v>279</v>
      </c>
      <c r="F24" s="116" t="s">
        <v>280</v>
      </c>
      <c r="G24" s="114" t="s">
        <v>289</v>
      </c>
      <c r="H24" s="117">
        <v>10894</v>
      </c>
      <c r="I24" s="117">
        <v>11042.3</v>
      </c>
      <c r="J24" s="118">
        <v>308145.7</v>
      </c>
      <c r="K24" s="118">
        <v>302800.7</v>
      </c>
      <c r="L24" s="118">
        <v>177.1</v>
      </c>
      <c r="M24" s="118">
        <v>151.80000000000001</v>
      </c>
      <c r="N24" s="118">
        <v>3552.2</v>
      </c>
      <c r="O24" s="118">
        <v>973</v>
      </c>
      <c r="P24" s="118">
        <v>2018.5</v>
      </c>
      <c r="Q24" s="118">
        <v>1278.8</v>
      </c>
      <c r="R24" s="118">
        <v>319003.59999999998</v>
      </c>
      <c r="S24" s="118">
        <v>312092.3</v>
      </c>
      <c r="T24" s="118">
        <v>1746.9</v>
      </c>
      <c r="U24" s="118">
        <v>1596.7</v>
      </c>
      <c r="V24" s="119">
        <v>4415.2</v>
      </c>
      <c r="W24" s="120"/>
      <c r="X24" s="119">
        <v>4288.5</v>
      </c>
      <c r="Y24" s="120">
        <v>4288.5</v>
      </c>
      <c r="Z24" s="120"/>
      <c r="AA24" s="121">
        <f t="shared" si="0"/>
        <v>51</v>
      </c>
      <c r="AB24" s="117">
        <v>3</v>
      </c>
      <c r="AC24" s="117">
        <v>34</v>
      </c>
      <c r="AD24" s="117">
        <v>14</v>
      </c>
      <c r="AE24" s="117">
        <v>250</v>
      </c>
      <c r="AF24" s="117">
        <v>250</v>
      </c>
      <c r="AG24" s="117">
        <v>172.2</v>
      </c>
      <c r="AH24" s="117">
        <v>172.2</v>
      </c>
      <c r="AI24" s="117">
        <v>141</v>
      </c>
      <c r="AJ24" s="117">
        <v>141</v>
      </c>
      <c r="AK24" s="122">
        <f t="shared" si="1"/>
        <v>105989.2</v>
      </c>
      <c r="AL24" s="122">
        <f t="shared" si="1"/>
        <v>105471.58</v>
      </c>
      <c r="AM24" s="118">
        <v>105213</v>
      </c>
      <c r="AN24" s="118">
        <v>105213</v>
      </c>
      <c r="AO24" s="118">
        <v>776.2</v>
      </c>
      <c r="AP24" s="118">
        <v>258.58</v>
      </c>
      <c r="AQ24" s="118">
        <v>0</v>
      </c>
      <c r="AR24" s="118">
        <v>0</v>
      </c>
      <c r="AS24" s="122">
        <f t="shared" si="2"/>
        <v>108992.8</v>
      </c>
      <c r="AT24" s="122">
        <f t="shared" si="2"/>
        <v>107984.1</v>
      </c>
      <c r="AU24" s="118">
        <v>108992.8</v>
      </c>
      <c r="AV24" s="118">
        <v>107984.1</v>
      </c>
      <c r="AW24" s="118">
        <v>0</v>
      </c>
      <c r="AX24" s="118">
        <v>0</v>
      </c>
      <c r="AY24" s="118">
        <v>-739.5</v>
      </c>
      <c r="AZ24" s="118"/>
      <c r="BA24" s="122">
        <f t="shared" si="3"/>
        <v>-739.5</v>
      </c>
      <c r="BB24" s="123"/>
      <c r="BC24" s="123"/>
      <c r="BD24" s="123"/>
      <c r="BE24" s="122">
        <f t="shared" si="4"/>
        <v>1746.9</v>
      </c>
      <c r="BF24" s="122">
        <f t="shared" si="4"/>
        <v>1596.7</v>
      </c>
      <c r="BG24" s="118">
        <v>1744.9</v>
      </c>
      <c r="BH24" s="118">
        <v>950.4</v>
      </c>
      <c r="BI24" s="118"/>
      <c r="BJ24" s="118">
        <v>631.1</v>
      </c>
      <c r="BK24" s="118"/>
      <c r="BL24" s="118">
        <v>15.2</v>
      </c>
      <c r="BM24" s="118">
        <v>2</v>
      </c>
      <c r="BN24" s="118">
        <v>0</v>
      </c>
      <c r="BO24" s="122">
        <f t="shared" si="5"/>
        <v>488.20000000000005</v>
      </c>
      <c r="BP24" s="122">
        <f t="shared" si="5"/>
        <v>471.7</v>
      </c>
      <c r="BQ24" s="118">
        <v>446.3</v>
      </c>
      <c r="BR24" s="118">
        <v>446.5</v>
      </c>
      <c r="BS24" s="118">
        <v>32.299999999999997</v>
      </c>
      <c r="BT24" s="118">
        <v>25.2</v>
      </c>
      <c r="BU24" s="118">
        <v>9.6</v>
      </c>
      <c r="BV24" s="118">
        <v>0</v>
      </c>
      <c r="BW24" s="118">
        <v>3013.82</v>
      </c>
      <c r="BX24" s="124">
        <v>501.29999999999609</v>
      </c>
    </row>
    <row r="25" spans="1:76" s="7" customFormat="1" ht="54" x14ac:dyDescent="0.25">
      <c r="A25" s="113">
        <v>10</v>
      </c>
      <c r="B25" s="114" t="s">
        <v>299</v>
      </c>
      <c r="C25" s="114" t="s">
        <v>300</v>
      </c>
      <c r="D25" s="115" t="s">
        <v>787</v>
      </c>
      <c r="E25" s="116" t="s">
        <v>279</v>
      </c>
      <c r="F25" s="116" t="s">
        <v>280</v>
      </c>
      <c r="G25" s="114" t="s">
        <v>289</v>
      </c>
      <c r="H25" s="117">
        <v>14644.5</v>
      </c>
      <c r="I25" s="117">
        <v>13673.3</v>
      </c>
      <c r="J25" s="118">
        <v>219085.8</v>
      </c>
      <c r="K25" s="118">
        <v>217266.8</v>
      </c>
      <c r="L25" s="118">
        <v>172.5</v>
      </c>
      <c r="M25" s="118">
        <v>147.30000000000001</v>
      </c>
      <c r="N25" s="118">
        <v>4124.3999999999996</v>
      </c>
      <c r="O25" s="118">
        <v>1956.7</v>
      </c>
      <c r="P25" s="118">
        <v>13774.8</v>
      </c>
      <c r="Q25" s="118">
        <v>10942.6</v>
      </c>
      <c r="R25" s="118">
        <v>222954.2</v>
      </c>
      <c r="S25" s="118">
        <v>221000.3</v>
      </c>
      <c r="T25" s="118">
        <v>1298.2</v>
      </c>
      <c r="U25" s="118">
        <v>1101.2</v>
      </c>
      <c r="V25" s="119">
        <v>7100</v>
      </c>
      <c r="W25" s="120"/>
      <c r="X25" s="119">
        <v>4469</v>
      </c>
      <c r="Y25" s="120">
        <v>4469</v>
      </c>
      <c r="Z25" s="120"/>
      <c r="AA25" s="121">
        <f t="shared" si="0"/>
        <v>65</v>
      </c>
      <c r="AB25" s="117">
        <v>4</v>
      </c>
      <c r="AC25" s="117">
        <v>47</v>
      </c>
      <c r="AD25" s="117">
        <v>14</v>
      </c>
      <c r="AE25" s="117">
        <v>207.2</v>
      </c>
      <c r="AF25" s="117">
        <v>278.89999999999998</v>
      </c>
      <c r="AG25" s="117">
        <v>115.2</v>
      </c>
      <c r="AH25" s="117">
        <v>126.5</v>
      </c>
      <c r="AI25" s="117">
        <v>121.2</v>
      </c>
      <c r="AJ25" s="117">
        <v>118.6</v>
      </c>
      <c r="AK25" s="122">
        <f t="shared" si="1"/>
        <v>116947.90000000001</v>
      </c>
      <c r="AL25" s="122">
        <f t="shared" si="1"/>
        <v>116950.40000000001</v>
      </c>
      <c r="AM25" s="118">
        <v>115467.6</v>
      </c>
      <c r="AN25" s="118">
        <v>115470.1</v>
      </c>
      <c r="AO25" s="118">
        <v>1480.3</v>
      </c>
      <c r="AP25" s="118">
        <v>1480.3</v>
      </c>
      <c r="AQ25" s="118">
        <v>0</v>
      </c>
      <c r="AR25" s="118">
        <v>0</v>
      </c>
      <c r="AS25" s="122">
        <f t="shared" si="2"/>
        <v>120643.90000000001</v>
      </c>
      <c r="AT25" s="122">
        <f t="shared" si="2"/>
        <v>118927.40000000001</v>
      </c>
      <c r="AU25" s="118">
        <v>118377.1</v>
      </c>
      <c r="AV25" s="118">
        <v>116666.6</v>
      </c>
      <c r="AW25" s="118">
        <v>2266.8000000000002</v>
      </c>
      <c r="AX25" s="118">
        <v>2260.8000000000002</v>
      </c>
      <c r="AY25" s="118">
        <v>-2832.6</v>
      </c>
      <c r="AZ25" s="118"/>
      <c r="BA25" s="122">
        <f t="shared" si="3"/>
        <v>-2832.6</v>
      </c>
      <c r="BB25" s="123"/>
      <c r="BC25" s="123"/>
      <c r="BD25" s="123"/>
      <c r="BE25" s="122">
        <f t="shared" si="4"/>
        <v>1774.2</v>
      </c>
      <c r="BF25" s="122">
        <f t="shared" si="4"/>
        <v>1098.6000000000001</v>
      </c>
      <c r="BG25" s="118">
        <v>1298.2</v>
      </c>
      <c r="BH25" s="118">
        <v>1097.7</v>
      </c>
      <c r="BI25" s="118">
        <v>0</v>
      </c>
      <c r="BJ25" s="118">
        <v>0.9</v>
      </c>
      <c r="BK25" s="118"/>
      <c r="BL25" s="118"/>
      <c r="BM25" s="118">
        <v>476</v>
      </c>
      <c r="BN25" s="118">
        <v>0</v>
      </c>
      <c r="BO25" s="122">
        <f t="shared" si="5"/>
        <v>428.4</v>
      </c>
      <c r="BP25" s="122">
        <f t="shared" si="5"/>
        <v>237.6</v>
      </c>
      <c r="BQ25" s="118">
        <v>4</v>
      </c>
      <c r="BR25" s="118">
        <v>4</v>
      </c>
      <c r="BS25" s="118">
        <v>303.39999999999998</v>
      </c>
      <c r="BT25" s="118">
        <v>13.2</v>
      </c>
      <c r="BU25" s="118">
        <v>121</v>
      </c>
      <c r="BV25" s="118">
        <v>220.4</v>
      </c>
      <c r="BW25" s="118">
        <v>3696.05</v>
      </c>
      <c r="BX25" s="124">
        <v>1719.0500000000002</v>
      </c>
    </row>
    <row r="26" spans="1:76" s="7" customFormat="1" ht="54" x14ac:dyDescent="0.25">
      <c r="A26" s="113">
        <v>11</v>
      </c>
      <c r="B26" s="114" t="s">
        <v>301</v>
      </c>
      <c r="C26" s="114" t="s">
        <v>302</v>
      </c>
      <c r="D26" s="115" t="s">
        <v>787</v>
      </c>
      <c r="E26" s="116" t="s">
        <v>279</v>
      </c>
      <c r="F26" s="116" t="s">
        <v>280</v>
      </c>
      <c r="G26" s="114"/>
      <c r="H26" s="117">
        <v>14556.1</v>
      </c>
      <c r="I26" s="117">
        <v>12191.1</v>
      </c>
      <c r="J26" s="118">
        <v>990512</v>
      </c>
      <c r="K26" s="118">
        <v>979035.6</v>
      </c>
      <c r="L26" s="118">
        <v>171.7</v>
      </c>
      <c r="M26" s="118">
        <v>144.6</v>
      </c>
      <c r="N26" s="118">
        <v>3114.3</v>
      </c>
      <c r="O26" s="118">
        <v>2017.4</v>
      </c>
      <c r="P26" s="118">
        <v>6440</v>
      </c>
      <c r="Q26" s="118">
        <v>4826.2</v>
      </c>
      <c r="R26" s="118">
        <v>1001046.7</v>
      </c>
      <c r="S26" s="118">
        <v>988239.2</v>
      </c>
      <c r="T26" s="118">
        <v>867.4</v>
      </c>
      <c r="U26" s="118">
        <v>323.3</v>
      </c>
      <c r="V26" s="119">
        <v>9519</v>
      </c>
      <c r="W26" s="120"/>
      <c r="X26" s="119">
        <v>5896.8</v>
      </c>
      <c r="Y26" s="120">
        <v>5896.8</v>
      </c>
      <c r="Z26" s="120"/>
      <c r="AA26" s="121">
        <f t="shared" si="0"/>
        <v>43</v>
      </c>
      <c r="AB26" s="117">
        <v>3</v>
      </c>
      <c r="AC26" s="117">
        <v>28</v>
      </c>
      <c r="AD26" s="117">
        <v>12</v>
      </c>
      <c r="AE26" s="117">
        <v>291.60000000000002</v>
      </c>
      <c r="AF26" s="117">
        <v>294.39999999999998</v>
      </c>
      <c r="AG26" s="117">
        <v>142.19999999999999</v>
      </c>
      <c r="AH26" s="117">
        <v>152.19999999999999</v>
      </c>
      <c r="AI26" s="117">
        <v>126.4</v>
      </c>
      <c r="AJ26" s="117">
        <v>127.8</v>
      </c>
      <c r="AK26" s="122">
        <f t="shared" si="1"/>
        <v>83095.429999999993</v>
      </c>
      <c r="AL26" s="122">
        <f t="shared" si="1"/>
        <v>83095.429999999993</v>
      </c>
      <c r="AM26" s="118">
        <v>83095.429999999993</v>
      </c>
      <c r="AN26" s="118">
        <v>83095.429999999993</v>
      </c>
      <c r="AO26" s="118">
        <v>0</v>
      </c>
      <c r="AP26" s="118">
        <v>0</v>
      </c>
      <c r="AQ26" s="118">
        <v>0</v>
      </c>
      <c r="AR26" s="118">
        <v>0</v>
      </c>
      <c r="AS26" s="122">
        <f t="shared" si="2"/>
        <v>86025.7</v>
      </c>
      <c r="AT26" s="122">
        <f t="shared" si="2"/>
        <v>84151.39</v>
      </c>
      <c r="AU26" s="118">
        <v>86025.7</v>
      </c>
      <c r="AV26" s="118">
        <v>84151.39</v>
      </c>
      <c r="AW26" s="118">
        <v>0</v>
      </c>
      <c r="AX26" s="118">
        <v>0</v>
      </c>
      <c r="AY26" s="118">
        <v>-1613.7</v>
      </c>
      <c r="AZ26" s="118"/>
      <c r="BA26" s="122">
        <f t="shared" si="3"/>
        <v>-1613.7</v>
      </c>
      <c r="BB26" s="123"/>
      <c r="BC26" s="123"/>
      <c r="BD26" s="123"/>
      <c r="BE26" s="122">
        <f t="shared" si="4"/>
        <v>876.4</v>
      </c>
      <c r="BF26" s="122">
        <f t="shared" si="4"/>
        <v>322.60000000000002</v>
      </c>
      <c r="BG26" s="118"/>
      <c r="BH26" s="118"/>
      <c r="BI26" s="118"/>
      <c r="BJ26" s="118"/>
      <c r="BK26" s="118"/>
      <c r="BL26" s="118"/>
      <c r="BM26" s="118">
        <v>876.4</v>
      </c>
      <c r="BN26" s="118">
        <v>322.60000000000002</v>
      </c>
      <c r="BO26" s="122">
        <f t="shared" si="5"/>
        <v>184</v>
      </c>
      <c r="BP26" s="122">
        <f t="shared" si="5"/>
        <v>94</v>
      </c>
      <c r="BQ26" s="118"/>
      <c r="BR26" s="118"/>
      <c r="BS26" s="118">
        <v>90</v>
      </c>
      <c r="BT26" s="118">
        <v>0</v>
      </c>
      <c r="BU26" s="118">
        <v>94</v>
      </c>
      <c r="BV26" s="118">
        <v>94</v>
      </c>
      <c r="BW26" s="118">
        <v>2930.3</v>
      </c>
      <c r="BX26" s="124">
        <v>1874.3399999999938</v>
      </c>
    </row>
    <row r="27" spans="1:76" s="7" customFormat="1" ht="54" x14ac:dyDescent="0.25">
      <c r="A27" s="113">
        <v>12</v>
      </c>
      <c r="B27" s="114" t="s">
        <v>303</v>
      </c>
      <c r="C27" s="114" t="s">
        <v>304</v>
      </c>
      <c r="D27" s="115" t="s">
        <v>787</v>
      </c>
      <c r="E27" s="116" t="s">
        <v>279</v>
      </c>
      <c r="F27" s="116" t="s">
        <v>280</v>
      </c>
      <c r="G27" s="114" t="s">
        <v>289</v>
      </c>
      <c r="H27" s="117">
        <v>141801.60000000001</v>
      </c>
      <c r="I27" s="117">
        <v>137485</v>
      </c>
      <c r="J27" s="118">
        <v>264588.79999999999</v>
      </c>
      <c r="K27" s="118">
        <v>267733.90000000002</v>
      </c>
      <c r="L27" s="118"/>
      <c r="M27" s="118"/>
      <c r="N27" s="118">
        <v>7733.9</v>
      </c>
      <c r="O27" s="118">
        <v>3367.2</v>
      </c>
      <c r="P27" s="118">
        <v>-1164</v>
      </c>
      <c r="Q27" s="118">
        <v>-3367.6</v>
      </c>
      <c r="R27" s="118">
        <v>414526.3</v>
      </c>
      <c r="S27" s="118">
        <v>411335.8</v>
      </c>
      <c r="T27" s="118">
        <v>762</v>
      </c>
      <c r="U27" s="118">
        <v>617.9</v>
      </c>
      <c r="V27" s="119">
        <v>5672</v>
      </c>
      <c r="W27" s="120"/>
      <c r="X27" s="119">
        <v>3828.3</v>
      </c>
      <c r="Y27" s="120">
        <v>3828.3</v>
      </c>
      <c r="Z27" s="120"/>
      <c r="AA27" s="121">
        <f t="shared" si="0"/>
        <v>34</v>
      </c>
      <c r="AB27" s="117">
        <v>3</v>
      </c>
      <c r="AC27" s="117">
        <v>18</v>
      </c>
      <c r="AD27" s="117">
        <v>13</v>
      </c>
      <c r="AE27" s="117">
        <v>231</v>
      </c>
      <c r="AF27" s="117">
        <v>256.8</v>
      </c>
      <c r="AG27" s="117">
        <v>132.4</v>
      </c>
      <c r="AH27" s="117">
        <v>124.3</v>
      </c>
      <c r="AI27" s="117">
        <v>143.1</v>
      </c>
      <c r="AJ27" s="117">
        <v>109</v>
      </c>
      <c r="AK27" s="122">
        <f t="shared" si="1"/>
        <v>57619.199999999997</v>
      </c>
      <c r="AL27" s="122">
        <f t="shared" si="1"/>
        <v>57740.3</v>
      </c>
      <c r="AM27" s="118">
        <v>57619.199999999997</v>
      </c>
      <c r="AN27" s="118">
        <v>57737.3</v>
      </c>
      <c r="AO27" s="118">
        <v>0</v>
      </c>
      <c r="AP27" s="118">
        <v>3</v>
      </c>
      <c r="AQ27" s="118">
        <v>0</v>
      </c>
      <c r="AR27" s="118">
        <v>0</v>
      </c>
      <c r="AS27" s="122">
        <f t="shared" si="2"/>
        <v>63965.82</v>
      </c>
      <c r="AT27" s="122">
        <f t="shared" si="2"/>
        <v>63173.15</v>
      </c>
      <c r="AU27" s="118">
        <v>58772.82</v>
      </c>
      <c r="AV27" s="118">
        <v>57995.19</v>
      </c>
      <c r="AW27" s="118">
        <v>5193</v>
      </c>
      <c r="AX27" s="118">
        <v>5177.96</v>
      </c>
      <c r="AY27" s="118">
        <v>-2203.6999999999998</v>
      </c>
      <c r="AZ27" s="118"/>
      <c r="BA27" s="122">
        <f t="shared" si="3"/>
        <v>-2203.6999999999998</v>
      </c>
      <c r="BB27" s="123">
        <v>0</v>
      </c>
      <c r="BC27" s="123">
        <v>0</v>
      </c>
      <c r="BD27" s="123">
        <v>0</v>
      </c>
      <c r="BE27" s="122">
        <f t="shared" si="4"/>
        <v>762</v>
      </c>
      <c r="BF27" s="122">
        <f t="shared" si="4"/>
        <v>617.9</v>
      </c>
      <c r="BG27" s="118">
        <v>762</v>
      </c>
      <c r="BH27" s="118">
        <v>617.9</v>
      </c>
      <c r="BI27" s="118"/>
      <c r="BJ27" s="118"/>
      <c r="BK27" s="118"/>
      <c r="BL27" s="118"/>
      <c r="BM27" s="118"/>
      <c r="BN27" s="118"/>
      <c r="BO27" s="122">
        <f t="shared" si="5"/>
        <v>1302.3</v>
      </c>
      <c r="BP27" s="122">
        <f t="shared" si="5"/>
        <v>2368.4</v>
      </c>
      <c r="BQ27" s="118">
        <v>63</v>
      </c>
      <c r="BR27" s="118">
        <v>95.4</v>
      </c>
      <c r="BS27" s="118">
        <v>1239.3</v>
      </c>
      <c r="BT27" s="118">
        <v>2273</v>
      </c>
      <c r="BU27" s="118">
        <v>0</v>
      </c>
      <c r="BV27" s="118">
        <v>0</v>
      </c>
      <c r="BW27" s="118">
        <v>6431.61</v>
      </c>
      <c r="BX27" s="124">
        <v>998.76000000000113</v>
      </c>
    </row>
    <row r="28" spans="1:76" s="7" customFormat="1" ht="54" x14ac:dyDescent="0.25">
      <c r="A28" s="113">
        <v>13</v>
      </c>
      <c r="B28" s="114" t="s">
        <v>305</v>
      </c>
      <c r="C28" s="114" t="s">
        <v>306</v>
      </c>
      <c r="D28" s="115" t="s">
        <v>787</v>
      </c>
      <c r="E28" s="116" t="s">
        <v>279</v>
      </c>
      <c r="F28" s="116" t="s">
        <v>280</v>
      </c>
      <c r="G28" s="114"/>
      <c r="H28" s="117">
        <v>23856</v>
      </c>
      <c r="I28" s="117">
        <v>20717</v>
      </c>
      <c r="J28" s="118">
        <v>149899</v>
      </c>
      <c r="K28" s="118">
        <v>147709</v>
      </c>
      <c r="L28" s="118">
        <v>253</v>
      </c>
      <c r="M28" s="118">
        <v>253</v>
      </c>
      <c r="N28" s="118">
        <v>2250</v>
      </c>
      <c r="O28" s="118">
        <v>15176</v>
      </c>
      <c r="P28" s="118">
        <v>4612</v>
      </c>
      <c r="Q28" s="118">
        <v>18595</v>
      </c>
      <c r="R28" s="118">
        <v>170699</v>
      </c>
      <c r="S28" s="118">
        <v>165154</v>
      </c>
      <c r="T28" s="118">
        <v>947</v>
      </c>
      <c r="U28" s="118">
        <v>106</v>
      </c>
      <c r="V28" s="119">
        <v>442.6</v>
      </c>
      <c r="W28" s="120"/>
      <c r="X28" s="119">
        <v>3782</v>
      </c>
      <c r="Y28" s="120">
        <v>3782</v>
      </c>
      <c r="Z28" s="120"/>
      <c r="AA28" s="121">
        <f t="shared" si="0"/>
        <v>41</v>
      </c>
      <c r="AB28" s="117">
        <v>4</v>
      </c>
      <c r="AC28" s="117">
        <v>26</v>
      </c>
      <c r="AD28" s="117">
        <v>11</v>
      </c>
      <c r="AE28" s="117">
        <v>187</v>
      </c>
      <c r="AF28" s="117">
        <v>187</v>
      </c>
      <c r="AG28" s="117">
        <v>121</v>
      </c>
      <c r="AH28" s="117">
        <v>121</v>
      </c>
      <c r="AI28" s="117">
        <v>122</v>
      </c>
      <c r="AJ28" s="117">
        <v>122</v>
      </c>
      <c r="AK28" s="122">
        <f t="shared" si="1"/>
        <v>87684.2</v>
      </c>
      <c r="AL28" s="122">
        <f t="shared" si="1"/>
        <v>87684.2</v>
      </c>
      <c r="AM28" s="118">
        <v>87684.2</v>
      </c>
      <c r="AN28" s="118">
        <v>87684.2</v>
      </c>
      <c r="AO28" s="118">
        <v>0</v>
      </c>
      <c r="AP28" s="118">
        <v>0</v>
      </c>
      <c r="AQ28" s="118">
        <v>0</v>
      </c>
      <c r="AR28" s="118">
        <v>0</v>
      </c>
      <c r="AS28" s="122">
        <f t="shared" si="2"/>
        <v>89779.900000000009</v>
      </c>
      <c r="AT28" s="122">
        <f t="shared" si="2"/>
        <v>74761.5</v>
      </c>
      <c r="AU28" s="118">
        <v>75210.8</v>
      </c>
      <c r="AV28" s="118">
        <v>73829</v>
      </c>
      <c r="AW28" s="118">
        <v>14569.1</v>
      </c>
      <c r="AX28" s="118">
        <v>932.5</v>
      </c>
      <c r="AY28" s="118">
        <v>13983</v>
      </c>
      <c r="AZ28" s="118">
        <v>0</v>
      </c>
      <c r="BA28" s="122">
        <f t="shared" si="3"/>
        <v>13983</v>
      </c>
      <c r="BB28" s="123"/>
      <c r="BC28" s="123"/>
      <c r="BD28" s="123"/>
      <c r="BE28" s="122">
        <f t="shared" si="4"/>
        <v>947</v>
      </c>
      <c r="BF28" s="122">
        <f t="shared" si="4"/>
        <v>106</v>
      </c>
      <c r="BG28" s="118">
        <v>937.5</v>
      </c>
      <c r="BH28" s="118">
        <v>106</v>
      </c>
      <c r="BI28" s="118">
        <v>9.5</v>
      </c>
      <c r="BJ28" s="118">
        <v>0</v>
      </c>
      <c r="BK28" s="118"/>
      <c r="BL28" s="118"/>
      <c r="BM28" s="118"/>
      <c r="BN28" s="118"/>
      <c r="BO28" s="122">
        <f t="shared" si="5"/>
        <v>154.30000000000001</v>
      </c>
      <c r="BP28" s="122">
        <f t="shared" si="5"/>
        <v>157.6</v>
      </c>
      <c r="BQ28" s="118">
        <v>0</v>
      </c>
      <c r="BR28" s="118">
        <v>0</v>
      </c>
      <c r="BS28" s="118">
        <v>9</v>
      </c>
      <c r="BT28" s="118">
        <v>3</v>
      </c>
      <c r="BU28" s="118">
        <v>145.30000000000001</v>
      </c>
      <c r="BV28" s="118">
        <v>154.6</v>
      </c>
      <c r="BW28" s="118">
        <v>2095.79</v>
      </c>
      <c r="BX28" s="124">
        <v>15018.489999999998</v>
      </c>
    </row>
    <row r="29" spans="1:76" s="7" customFormat="1" ht="54" x14ac:dyDescent="0.25">
      <c r="A29" s="113">
        <v>14</v>
      </c>
      <c r="B29" s="114" t="s">
        <v>307</v>
      </c>
      <c r="C29" s="114" t="s">
        <v>308</v>
      </c>
      <c r="D29" s="115" t="s">
        <v>787</v>
      </c>
      <c r="E29" s="116" t="s">
        <v>279</v>
      </c>
      <c r="F29" s="116" t="s">
        <v>280</v>
      </c>
      <c r="G29" s="114"/>
      <c r="H29" s="117">
        <v>2176.5</v>
      </c>
      <c r="I29" s="117">
        <v>1331.9</v>
      </c>
      <c r="J29" s="118">
        <v>812503.4</v>
      </c>
      <c r="K29" s="118">
        <v>804638.3</v>
      </c>
      <c r="L29" s="118">
        <v>15</v>
      </c>
      <c r="M29" s="118">
        <v>15</v>
      </c>
      <c r="N29" s="118">
        <v>684</v>
      </c>
      <c r="O29" s="118">
        <v>826.1</v>
      </c>
      <c r="P29" s="118">
        <v>-16397.900000000001</v>
      </c>
      <c r="Q29" s="118">
        <v>-17098.8</v>
      </c>
      <c r="R29" s="118">
        <v>831661</v>
      </c>
      <c r="S29" s="118">
        <v>823795.9</v>
      </c>
      <c r="T29" s="118">
        <v>115.8</v>
      </c>
      <c r="U29" s="118">
        <v>114.2</v>
      </c>
      <c r="V29" s="119">
        <v>8013.2</v>
      </c>
      <c r="W29" s="120"/>
      <c r="X29" s="119">
        <v>6769.7</v>
      </c>
      <c r="Y29" s="120">
        <v>6769.7</v>
      </c>
      <c r="Z29" s="120"/>
      <c r="AA29" s="121">
        <f t="shared" si="0"/>
        <v>35</v>
      </c>
      <c r="AB29" s="117">
        <v>2</v>
      </c>
      <c r="AC29" s="117">
        <v>20</v>
      </c>
      <c r="AD29" s="117">
        <v>13</v>
      </c>
      <c r="AE29" s="117">
        <v>236</v>
      </c>
      <c r="AF29" s="117">
        <v>167.5</v>
      </c>
      <c r="AG29" s="117">
        <v>132</v>
      </c>
      <c r="AH29" s="117">
        <v>132</v>
      </c>
      <c r="AI29" s="117">
        <v>93</v>
      </c>
      <c r="AJ29" s="117">
        <v>93</v>
      </c>
      <c r="AK29" s="122">
        <f t="shared" si="1"/>
        <v>57153.8</v>
      </c>
      <c r="AL29" s="122">
        <f t="shared" si="1"/>
        <v>57264.200000000004</v>
      </c>
      <c r="AM29" s="118">
        <v>57153.8</v>
      </c>
      <c r="AN29" s="118">
        <v>57264.200000000004</v>
      </c>
      <c r="AO29" s="118">
        <v>0</v>
      </c>
      <c r="AP29" s="118">
        <v>0</v>
      </c>
      <c r="AQ29" s="118">
        <v>0</v>
      </c>
      <c r="AR29" s="118">
        <v>0</v>
      </c>
      <c r="AS29" s="122">
        <f t="shared" si="2"/>
        <v>57811.7</v>
      </c>
      <c r="AT29" s="122">
        <f t="shared" si="2"/>
        <v>57134.400000000001</v>
      </c>
      <c r="AU29" s="118">
        <v>57811.7</v>
      </c>
      <c r="AV29" s="118">
        <v>57134.400000000001</v>
      </c>
      <c r="AW29" s="118">
        <v>0</v>
      </c>
      <c r="AX29" s="118">
        <v>0</v>
      </c>
      <c r="AY29" s="118"/>
      <c r="AZ29" s="118"/>
      <c r="BA29" s="122">
        <f t="shared" si="3"/>
        <v>0</v>
      </c>
      <c r="BB29" s="123"/>
      <c r="BC29" s="123"/>
      <c r="BD29" s="123"/>
      <c r="BE29" s="122">
        <f t="shared" si="4"/>
        <v>115.80000000000001</v>
      </c>
      <c r="BF29" s="122">
        <f t="shared" si="4"/>
        <v>114.1</v>
      </c>
      <c r="BG29" s="118">
        <v>73.400000000000006</v>
      </c>
      <c r="BH29" s="118">
        <v>114.1</v>
      </c>
      <c r="BI29" s="118">
        <v>39.9</v>
      </c>
      <c r="BJ29" s="118">
        <v>0</v>
      </c>
      <c r="BK29" s="118">
        <v>2.5</v>
      </c>
      <c r="BL29" s="118">
        <v>0</v>
      </c>
      <c r="BM29" s="118"/>
      <c r="BN29" s="118"/>
      <c r="BO29" s="122">
        <f t="shared" si="5"/>
        <v>699</v>
      </c>
      <c r="BP29" s="122">
        <f t="shared" si="5"/>
        <v>803.7</v>
      </c>
      <c r="BQ29" s="118">
        <v>0</v>
      </c>
      <c r="BR29" s="118">
        <v>0</v>
      </c>
      <c r="BS29" s="118">
        <v>684</v>
      </c>
      <c r="BT29" s="118">
        <v>788.7</v>
      </c>
      <c r="BU29" s="118">
        <v>15</v>
      </c>
      <c r="BV29" s="118">
        <v>15</v>
      </c>
      <c r="BW29" s="118">
        <v>657.92</v>
      </c>
      <c r="BX29" s="124">
        <v>787.72000000000287</v>
      </c>
    </row>
    <row r="30" spans="1:76" s="7" customFormat="1" ht="54" x14ac:dyDescent="0.25">
      <c r="A30" s="113">
        <v>15</v>
      </c>
      <c r="B30" s="114" t="s">
        <v>309</v>
      </c>
      <c r="C30" s="114" t="s">
        <v>310</v>
      </c>
      <c r="D30" s="115" t="s">
        <v>292</v>
      </c>
      <c r="E30" s="116" t="s">
        <v>279</v>
      </c>
      <c r="F30" s="116" t="s">
        <v>280</v>
      </c>
      <c r="G30" s="114" t="s">
        <v>289</v>
      </c>
      <c r="H30" s="117">
        <v>33995</v>
      </c>
      <c r="I30" s="117">
        <v>33000</v>
      </c>
      <c r="J30" s="118">
        <v>146800</v>
      </c>
      <c r="K30" s="118">
        <v>146800</v>
      </c>
      <c r="L30" s="118"/>
      <c r="M30" s="118"/>
      <c r="N30" s="118">
        <v>2364.6</v>
      </c>
      <c r="O30" s="118">
        <v>1365.1</v>
      </c>
      <c r="P30" s="118">
        <v>23567.4</v>
      </c>
      <c r="Q30" s="118">
        <v>23567.4</v>
      </c>
      <c r="R30" s="118">
        <v>159592.20000000001</v>
      </c>
      <c r="S30" s="118">
        <v>157597.70000000001</v>
      </c>
      <c r="T30" s="118"/>
      <c r="U30" s="118"/>
      <c r="V30" s="119">
        <v>6684</v>
      </c>
      <c r="W30" s="120"/>
      <c r="X30" s="119">
        <v>2797.1</v>
      </c>
      <c r="Y30" s="120">
        <v>2713.1</v>
      </c>
      <c r="Z30" s="120">
        <v>84</v>
      </c>
      <c r="AA30" s="121">
        <f t="shared" si="0"/>
        <v>58</v>
      </c>
      <c r="AB30" s="117">
        <v>4</v>
      </c>
      <c r="AC30" s="117">
        <v>35</v>
      </c>
      <c r="AD30" s="117">
        <v>19</v>
      </c>
      <c r="AE30" s="117">
        <v>240</v>
      </c>
      <c r="AF30" s="117">
        <v>240</v>
      </c>
      <c r="AG30" s="117">
        <v>140.30000000000001</v>
      </c>
      <c r="AH30" s="117">
        <v>140.30000000000001</v>
      </c>
      <c r="AI30" s="117">
        <v>119.6</v>
      </c>
      <c r="AJ30" s="117">
        <v>119.6</v>
      </c>
      <c r="AK30" s="122">
        <f t="shared" si="1"/>
        <v>89189.4</v>
      </c>
      <c r="AL30" s="122">
        <f t="shared" si="1"/>
        <v>90664.15</v>
      </c>
      <c r="AM30" s="118">
        <v>88889.4</v>
      </c>
      <c r="AN30" s="118">
        <v>89780.2</v>
      </c>
      <c r="AO30" s="118">
        <v>300</v>
      </c>
      <c r="AP30" s="118">
        <v>883.95</v>
      </c>
      <c r="AQ30" s="118">
        <v>0</v>
      </c>
      <c r="AR30" s="118">
        <v>0</v>
      </c>
      <c r="AS30" s="122">
        <f t="shared" si="2"/>
        <v>92101.28</v>
      </c>
      <c r="AT30" s="122">
        <f t="shared" si="2"/>
        <v>91663.669999999984</v>
      </c>
      <c r="AU30" s="118">
        <v>92101.28</v>
      </c>
      <c r="AV30" s="118">
        <v>91663.669999999984</v>
      </c>
      <c r="AW30" s="118">
        <v>0</v>
      </c>
      <c r="AX30" s="118">
        <v>0</v>
      </c>
      <c r="AY30" s="118"/>
      <c r="AZ30" s="118"/>
      <c r="BA30" s="122">
        <f t="shared" si="3"/>
        <v>0</v>
      </c>
      <c r="BB30" s="123"/>
      <c r="BC30" s="123"/>
      <c r="BD30" s="123"/>
      <c r="BE30" s="122">
        <f t="shared" si="4"/>
        <v>1411.1</v>
      </c>
      <c r="BF30" s="122">
        <f t="shared" si="4"/>
        <v>1456</v>
      </c>
      <c r="BG30" s="118">
        <v>851.1</v>
      </c>
      <c r="BH30" s="118">
        <v>854.9</v>
      </c>
      <c r="BI30" s="118">
        <v>560</v>
      </c>
      <c r="BJ30" s="118">
        <v>601.1</v>
      </c>
      <c r="BK30" s="118"/>
      <c r="BL30" s="118"/>
      <c r="BM30" s="118"/>
      <c r="BN30" s="118"/>
      <c r="BO30" s="122">
        <f t="shared" si="5"/>
        <v>0</v>
      </c>
      <c r="BP30" s="122">
        <f t="shared" si="5"/>
        <v>31.8</v>
      </c>
      <c r="BQ30" s="118">
        <v>0</v>
      </c>
      <c r="BR30" s="118">
        <v>0</v>
      </c>
      <c r="BS30" s="118">
        <v>0</v>
      </c>
      <c r="BT30" s="118">
        <v>31.8</v>
      </c>
      <c r="BU30" s="118"/>
      <c r="BV30" s="118"/>
      <c r="BW30" s="118">
        <v>2364.5500000000002</v>
      </c>
      <c r="BX30" s="124">
        <v>1365.0300000000107</v>
      </c>
    </row>
    <row r="31" spans="1:76" s="7" customFormat="1" ht="54" x14ac:dyDescent="0.25">
      <c r="A31" s="113">
        <v>16</v>
      </c>
      <c r="B31" s="114" t="s">
        <v>311</v>
      </c>
      <c r="C31" s="114" t="s">
        <v>312</v>
      </c>
      <c r="D31" s="115" t="s">
        <v>786</v>
      </c>
      <c r="E31" s="116" t="s">
        <v>279</v>
      </c>
      <c r="F31" s="116" t="s">
        <v>280</v>
      </c>
      <c r="G31" s="114" t="s">
        <v>289</v>
      </c>
      <c r="H31" s="117">
        <v>37434.199999999997</v>
      </c>
      <c r="I31" s="117">
        <v>30392</v>
      </c>
      <c r="J31" s="118">
        <v>622220.9</v>
      </c>
      <c r="K31" s="118">
        <v>609226.6</v>
      </c>
      <c r="L31" s="118">
        <v>214.8</v>
      </c>
      <c r="M31" s="118">
        <v>185</v>
      </c>
      <c r="N31" s="118">
        <v>2410.3000000000002</v>
      </c>
      <c r="O31" s="118">
        <v>4995.1000000000004</v>
      </c>
      <c r="P31" s="118">
        <v>13154.4</v>
      </c>
      <c r="Q31" s="118">
        <v>14395.9</v>
      </c>
      <c r="R31" s="118">
        <v>646108.4</v>
      </c>
      <c r="S31" s="118">
        <v>628631.4</v>
      </c>
      <c r="T31" s="118">
        <v>3017.4</v>
      </c>
      <c r="U31" s="118">
        <v>1771.4</v>
      </c>
      <c r="V31" s="119">
        <v>4453.2</v>
      </c>
      <c r="W31" s="120"/>
      <c r="X31" s="119">
        <v>5015</v>
      </c>
      <c r="Y31" s="120">
        <v>4370.3</v>
      </c>
      <c r="Z31" s="120">
        <v>644.70000000000005</v>
      </c>
      <c r="AA31" s="121">
        <f t="shared" si="0"/>
        <v>74</v>
      </c>
      <c r="AB31" s="117">
        <v>3</v>
      </c>
      <c r="AC31" s="117">
        <v>57</v>
      </c>
      <c r="AD31" s="117">
        <v>14</v>
      </c>
      <c r="AE31" s="117">
        <v>346.7</v>
      </c>
      <c r="AF31" s="117">
        <v>346.7</v>
      </c>
      <c r="AG31" s="117">
        <v>141.1</v>
      </c>
      <c r="AH31" s="117">
        <v>141.1</v>
      </c>
      <c r="AI31" s="117">
        <v>139</v>
      </c>
      <c r="AJ31" s="117">
        <v>139</v>
      </c>
      <c r="AK31" s="122">
        <f t="shared" si="1"/>
        <v>155509.5</v>
      </c>
      <c r="AL31" s="122">
        <f t="shared" si="1"/>
        <v>155128.6</v>
      </c>
      <c r="AM31" s="118">
        <v>151709.5</v>
      </c>
      <c r="AN31" s="118">
        <v>151709.5</v>
      </c>
      <c r="AO31" s="118">
        <v>500</v>
      </c>
      <c r="AP31" s="118">
        <v>111.6</v>
      </c>
      <c r="AQ31" s="118">
        <v>3300</v>
      </c>
      <c r="AR31" s="118">
        <v>3307.5</v>
      </c>
      <c r="AS31" s="122">
        <f t="shared" si="2"/>
        <v>157304.79999999999</v>
      </c>
      <c r="AT31" s="122">
        <f t="shared" si="2"/>
        <v>152503.29999999999</v>
      </c>
      <c r="AU31" s="118">
        <v>157304.79999999999</v>
      </c>
      <c r="AV31" s="118">
        <v>152503.29999999999</v>
      </c>
      <c r="AW31" s="118">
        <v>0</v>
      </c>
      <c r="AX31" s="118">
        <v>0</v>
      </c>
      <c r="AY31" s="118">
        <v>1241.4000000000001</v>
      </c>
      <c r="AZ31" s="118"/>
      <c r="BA31" s="122">
        <f t="shared" si="3"/>
        <v>1241.4000000000001</v>
      </c>
      <c r="BB31" s="123"/>
      <c r="BC31" s="123"/>
      <c r="BD31" s="123"/>
      <c r="BE31" s="122">
        <f t="shared" si="4"/>
        <v>3017.4</v>
      </c>
      <c r="BF31" s="122">
        <f t="shared" si="4"/>
        <v>1771.3999999999999</v>
      </c>
      <c r="BG31" s="118">
        <v>1937.2</v>
      </c>
      <c r="BH31" s="118">
        <v>1749.6</v>
      </c>
      <c r="BI31" s="118">
        <v>964.7</v>
      </c>
      <c r="BJ31" s="118">
        <v>0</v>
      </c>
      <c r="BK31" s="118">
        <v>115.5</v>
      </c>
      <c r="BL31" s="118">
        <v>21.8</v>
      </c>
      <c r="BM31" s="118"/>
      <c r="BN31" s="118"/>
      <c r="BO31" s="122">
        <f t="shared" si="5"/>
        <v>359</v>
      </c>
      <c r="BP31" s="122">
        <f t="shared" si="5"/>
        <v>367.5</v>
      </c>
      <c r="BQ31" s="118">
        <v>172.1</v>
      </c>
      <c r="BR31" s="118">
        <v>172</v>
      </c>
      <c r="BS31" s="118">
        <v>185.9</v>
      </c>
      <c r="BT31" s="118">
        <v>195.5</v>
      </c>
      <c r="BU31" s="118">
        <v>1</v>
      </c>
      <c r="BV31" s="118">
        <v>0</v>
      </c>
      <c r="BW31" s="118">
        <v>1795.3</v>
      </c>
      <c r="BX31" s="124">
        <v>4420.6000000000176</v>
      </c>
    </row>
    <row r="32" spans="1:76" s="7" customFormat="1" ht="54" x14ac:dyDescent="0.25">
      <c r="A32" s="113">
        <v>17</v>
      </c>
      <c r="B32" s="114" t="s">
        <v>313</v>
      </c>
      <c r="C32" s="114" t="s">
        <v>314</v>
      </c>
      <c r="D32" s="115" t="s">
        <v>788</v>
      </c>
      <c r="E32" s="116" t="s">
        <v>279</v>
      </c>
      <c r="F32" s="116" t="s">
        <v>280</v>
      </c>
      <c r="G32" s="114"/>
      <c r="H32" s="117">
        <v>13779.2</v>
      </c>
      <c r="I32" s="117">
        <v>9280.2000000000007</v>
      </c>
      <c r="J32" s="118">
        <v>726071.6</v>
      </c>
      <c r="K32" s="118">
        <v>719244.1</v>
      </c>
      <c r="L32" s="118">
        <v>184.8</v>
      </c>
      <c r="M32" s="118">
        <v>159.6</v>
      </c>
      <c r="N32" s="118">
        <v>5241.2</v>
      </c>
      <c r="O32" s="118">
        <v>2952</v>
      </c>
      <c r="P32" s="118">
        <v>-2856.1</v>
      </c>
      <c r="Q32" s="118">
        <v>-692</v>
      </c>
      <c r="R32" s="118">
        <v>747288.8</v>
      </c>
      <c r="S32" s="118">
        <v>731805.8</v>
      </c>
      <c r="T32" s="118">
        <v>844.1</v>
      </c>
      <c r="U32" s="118">
        <v>522.1</v>
      </c>
      <c r="V32" s="119">
        <v>10998.7</v>
      </c>
      <c r="W32" s="120"/>
      <c r="X32" s="119">
        <v>4714.3</v>
      </c>
      <c r="Y32" s="120">
        <v>4714.3</v>
      </c>
      <c r="Z32" s="120"/>
      <c r="AA32" s="121">
        <f t="shared" si="0"/>
        <v>31</v>
      </c>
      <c r="AB32" s="117">
        <v>4</v>
      </c>
      <c r="AC32" s="117">
        <v>15</v>
      </c>
      <c r="AD32" s="117">
        <v>12</v>
      </c>
      <c r="AE32" s="117">
        <v>229.9</v>
      </c>
      <c r="AF32" s="117">
        <v>229.9</v>
      </c>
      <c r="AG32" s="117">
        <v>122.6</v>
      </c>
      <c r="AH32" s="117">
        <v>122.6</v>
      </c>
      <c r="AI32" s="117">
        <v>117.4</v>
      </c>
      <c r="AJ32" s="117">
        <v>117.4</v>
      </c>
      <c r="AK32" s="122">
        <f t="shared" si="1"/>
        <v>53139.200000000004</v>
      </c>
      <c r="AL32" s="122">
        <f t="shared" si="1"/>
        <v>53139.200000000004</v>
      </c>
      <c r="AM32" s="118">
        <v>53139.200000000004</v>
      </c>
      <c r="AN32" s="118">
        <v>53139.200000000004</v>
      </c>
      <c r="AO32" s="118">
        <v>0</v>
      </c>
      <c r="AP32" s="118">
        <v>0</v>
      </c>
      <c r="AQ32" s="118">
        <v>0</v>
      </c>
      <c r="AR32" s="118">
        <v>0</v>
      </c>
      <c r="AS32" s="122">
        <f t="shared" si="2"/>
        <v>58361.29</v>
      </c>
      <c r="AT32" s="122">
        <f t="shared" si="2"/>
        <v>55415.639999999992</v>
      </c>
      <c r="AU32" s="118">
        <v>58361.29</v>
      </c>
      <c r="AV32" s="118">
        <v>55415.639999999992</v>
      </c>
      <c r="AW32" s="118">
        <v>0</v>
      </c>
      <c r="AX32" s="118">
        <v>0</v>
      </c>
      <c r="AY32" s="118">
        <v>-6497.7</v>
      </c>
      <c r="AZ32" s="118">
        <v>0</v>
      </c>
      <c r="BA32" s="122">
        <f t="shared" si="3"/>
        <v>-6497.7</v>
      </c>
      <c r="BB32" s="123"/>
      <c r="BC32" s="123"/>
      <c r="BD32" s="123"/>
      <c r="BE32" s="122">
        <f t="shared" si="4"/>
        <v>844.09999999999991</v>
      </c>
      <c r="BF32" s="122">
        <f t="shared" si="4"/>
        <v>522.1</v>
      </c>
      <c r="BG32" s="118">
        <v>834.3</v>
      </c>
      <c r="BH32" s="118">
        <v>522.1</v>
      </c>
      <c r="BI32" s="118">
        <v>9.8000000000000007</v>
      </c>
      <c r="BJ32" s="118">
        <v>0</v>
      </c>
      <c r="BK32" s="118"/>
      <c r="BL32" s="118"/>
      <c r="BM32" s="118"/>
      <c r="BN32" s="118"/>
      <c r="BO32" s="122">
        <f t="shared" si="5"/>
        <v>19.100000000000001</v>
      </c>
      <c r="BP32" s="122">
        <f t="shared" si="5"/>
        <v>6.3</v>
      </c>
      <c r="BQ32" s="118"/>
      <c r="BR32" s="118"/>
      <c r="BS32" s="118"/>
      <c r="BT32" s="118"/>
      <c r="BU32" s="118">
        <v>19.100000000000001</v>
      </c>
      <c r="BV32" s="118">
        <v>6.3</v>
      </c>
      <c r="BW32" s="118">
        <v>5222.09</v>
      </c>
      <c r="BX32" s="124">
        <v>2945.6500000000124</v>
      </c>
    </row>
    <row r="33" spans="1:76" s="7" customFormat="1" ht="54" x14ac:dyDescent="0.25">
      <c r="A33" s="113">
        <v>18</v>
      </c>
      <c r="B33" s="114" t="s">
        <v>315</v>
      </c>
      <c r="C33" s="114" t="s">
        <v>316</v>
      </c>
      <c r="D33" s="115" t="s">
        <v>789</v>
      </c>
      <c r="E33" s="116" t="s">
        <v>279</v>
      </c>
      <c r="F33" s="116" t="s">
        <v>280</v>
      </c>
      <c r="G33" s="114"/>
      <c r="H33" s="117">
        <v>17866.400000000001</v>
      </c>
      <c r="I33" s="117">
        <v>15922.8</v>
      </c>
      <c r="J33" s="118">
        <v>232688.4</v>
      </c>
      <c r="K33" s="118">
        <v>228974.7</v>
      </c>
      <c r="L33" s="118">
        <v>177.1</v>
      </c>
      <c r="M33" s="118">
        <v>151.80000000000001</v>
      </c>
      <c r="N33" s="118">
        <v>9625.7999999999993</v>
      </c>
      <c r="O33" s="118">
        <v>6148.1</v>
      </c>
      <c r="P33" s="118">
        <v>8245.5</v>
      </c>
      <c r="Q33" s="118">
        <v>5182.7</v>
      </c>
      <c r="R33" s="118">
        <v>249210.2</v>
      </c>
      <c r="S33" s="118">
        <v>243022.9</v>
      </c>
      <c r="T33" s="118">
        <v>2902</v>
      </c>
      <c r="U33" s="118">
        <v>2991.8</v>
      </c>
      <c r="V33" s="119">
        <v>6585</v>
      </c>
      <c r="W33" s="120"/>
      <c r="X33" s="119">
        <v>5347.5</v>
      </c>
      <c r="Y33" s="120">
        <v>5347.5</v>
      </c>
      <c r="Z33" s="120"/>
      <c r="AA33" s="121">
        <f t="shared" si="0"/>
        <v>60</v>
      </c>
      <c r="AB33" s="117">
        <v>6</v>
      </c>
      <c r="AC33" s="117">
        <v>37</v>
      </c>
      <c r="AD33" s="117">
        <v>17</v>
      </c>
      <c r="AE33" s="117">
        <v>166</v>
      </c>
      <c r="AF33" s="117">
        <v>166</v>
      </c>
      <c r="AG33" s="117">
        <v>176.6</v>
      </c>
      <c r="AH33" s="117">
        <v>176.6</v>
      </c>
      <c r="AI33" s="117">
        <v>109.7</v>
      </c>
      <c r="AJ33" s="117">
        <v>109.7</v>
      </c>
      <c r="AK33" s="122">
        <f t="shared" si="1"/>
        <v>113832.3</v>
      </c>
      <c r="AL33" s="122">
        <f t="shared" si="1"/>
        <v>113832.3</v>
      </c>
      <c r="AM33" s="118">
        <v>113832.3</v>
      </c>
      <c r="AN33" s="118">
        <v>113832.3</v>
      </c>
      <c r="AO33" s="118">
        <v>0</v>
      </c>
      <c r="AP33" s="118">
        <v>0</v>
      </c>
      <c r="AQ33" s="118">
        <v>0</v>
      </c>
      <c r="AR33" s="118">
        <v>0</v>
      </c>
      <c r="AS33" s="122">
        <f t="shared" si="2"/>
        <v>121439.6</v>
      </c>
      <c r="AT33" s="122">
        <f t="shared" si="2"/>
        <v>117449.43000000001</v>
      </c>
      <c r="AU33" s="118">
        <v>120169.60000000001</v>
      </c>
      <c r="AV33" s="118">
        <v>116183.98000000001</v>
      </c>
      <c r="AW33" s="118">
        <v>1270</v>
      </c>
      <c r="AX33" s="118">
        <v>1265.45</v>
      </c>
      <c r="AY33" s="118">
        <v>-3062.8</v>
      </c>
      <c r="AZ33" s="118"/>
      <c r="BA33" s="122">
        <f t="shared" si="3"/>
        <v>-3062.8</v>
      </c>
      <c r="BB33" s="123"/>
      <c r="BC33" s="123"/>
      <c r="BD33" s="123"/>
      <c r="BE33" s="122">
        <f t="shared" si="4"/>
        <v>999.59999999999991</v>
      </c>
      <c r="BF33" s="122">
        <f t="shared" si="4"/>
        <v>1089.4000000000001</v>
      </c>
      <c r="BG33" s="118">
        <v>997.5</v>
      </c>
      <c r="BH33" s="118">
        <v>1084.5</v>
      </c>
      <c r="BI33" s="118">
        <v>0.3</v>
      </c>
      <c r="BJ33" s="118">
        <v>1.7</v>
      </c>
      <c r="BK33" s="118">
        <v>1.8</v>
      </c>
      <c r="BL33" s="118">
        <v>3.2</v>
      </c>
      <c r="BM33" s="118"/>
      <c r="BN33" s="118"/>
      <c r="BO33" s="122">
        <f t="shared" si="5"/>
        <v>30</v>
      </c>
      <c r="BP33" s="122">
        <f t="shared" si="5"/>
        <v>253.9</v>
      </c>
      <c r="BQ33" s="118">
        <v>11.7</v>
      </c>
      <c r="BR33" s="118">
        <v>0</v>
      </c>
      <c r="BS33" s="118">
        <v>18.3</v>
      </c>
      <c r="BT33" s="118">
        <v>253.9</v>
      </c>
      <c r="BU33" s="118"/>
      <c r="BV33" s="118"/>
      <c r="BW33" s="118">
        <v>7607.44</v>
      </c>
      <c r="BX33" s="124">
        <v>3990.3099999999949</v>
      </c>
    </row>
    <row r="34" spans="1:76" s="7" customFormat="1" ht="54" x14ac:dyDescent="0.25">
      <c r="A34" s="113">
        <v>19</v>
      </c>
      <c r="B34" s="114" t="s">
        <v>317</v>
      </c>
      <c r="C34" s="114" t="s">
        <v>318</v>
      </c>
      <c r="D34" s="115" t="s">
        <v>789</v>
      </c>
      <c r="E34" s="116" t="s">
        <v>279</v>
      </c>
      <c r="F34" s="116" t="s">
        <v>280</v>
      </c>
      <c r="G34" s="114" t="s">
        <v>289</v>
      </c>
      <c r="H34" s="117">
        <v>17750.5</v>
      </c>
      <c r="I34" s="117">
        <v>17878.7</v>
      </c>
      <c r="J34" s="118">
        <v>109115</v>
      </c>
      <c r="K34" s="118">
        <v>108238.3</v>
      </c>
      <c r="L34" s="118">
        <v>151.80000000000001</v>
      </c>
      <c r="M34" s="118">
        <v>126.5</v>
      </c>
      <c r="N34" s="118">
        <v>7439.2</v>
      </c>
      <c r="O34" s="118">
        <v>4955.1000000000004</v>
      </c>
      <c r="P34" s="118">
        <v>22090.1</v>
      </c>
      <c r="Q34" s="118">
        <v>20152.400000000001</v>
      </c>
      <c r="R34" s="118">
        <v>111454.9</v>
      </c>
      <c r="S34" s="118">
        <v>110299.3</v>
      </c>
      <c r="T34" s="118">
        <v>911.5</v>
      </c>
      <c r="U34" s="118">
        <v>746.9</v>
      </c>
      <c r="V34" s="119">
        <v>4465.8</v>
      </c>
      <c r="W34" s="120"/>
      <c r="X34" s="119">
        <v>2570.6999999999998</v>
      </c>
      <c r="Y34" s="120">
        <v>2570.6999999999998</v>
      </c>
      <c r="Z34" s="120"/>
      <c r="AA34" s="121">
        <f t="shared" si="0"/>
        <v>85</v>
      </c>
      <c r="AB34" s="117">
        <v>5</v>
      </c>
      <c r="AC34" s="117">
        <v>64</v>
      </c>
      <c r="AD34" s="117">
        <v>16</v>
      </c>
      <c r="AE34" s="117">
        <v>271.39999999999998</v>
      </c>
      <c r="AF34" s="117">
        <v>271.39999999999998</v>
      </c>
      <c r="AG34" s="117">
        <v>184</v>
      </c>
      <c r="AH34" s="117">
        <v>184</v>
      </c>
      <c r="AI34" s="117">
        <v>164.4</v>
      </c>
      <c r="AJ34" s="117">
        <v>164.4</v>
      </c>
      <c r="AK34" s="122">
        <f t="shared" si="1"/>
        <v>199351.8</v>
      </c>
      <c r="AL34" s="122">
        <f t="shared" si="1"/>
        <v>198854.78</v>
      </c>
      <c r="AM34" s="118">
        <v>194440</v>
      </c>
      <c r="AN34" s="118">
        <v>194440</v>
      </c>
      <c r="AO34" s="118">
        <v>4911.8</v>
      </c>
      <c r="AP34" s="118">
        <v>4414.78</v>
      </c>
      <c r="AQ34" s="118">
        <v>0</v>
      </c>
      <c r="AR34" s="118">
        <v>0</v>
      </c>
      <c r="AS34" s="122">
        <f t="shared" si="2"/>
        <v>205400.3</v>
      </c>
      <c r="AT34" s="122">
        <f t="shared" si="2"/>
        <v>200475.1</v>
      </c>
      <c r="AU34" s="118">
        <v>204500.3</v>
      </c>
      <c r="AV34" s="118">
        <v>199576.1</v>
      </c>
      <c r="AW34" s="118">
        <v>900</v>
      </c>
      <c r="AX34" s="118">
        <v>899</v>
      </c>
      <c r="AY34" s="118">
        <v>-1937.8</v>
      </c>
      <c r="AZ34" s="118"/>
      <c r="BA34" s="122">
        <f t="shared" si="3"/>
        <v>-1937.8</v>
      </c>
      <c r="BB34" s="123"/>
      <c r="BC34" s="123"/>
      <c r="BD34" s="123"/>
      <c r="BE34" s="122">
        <f t="shared" si="4"/>
        <v>911.5</v>
      </c>
      <c r="BF34" s="122">
        <f t="shared" si="4"/>
        <v>746.9</v>
      </c>
      <c r="BG34" s="118">
        <v>879.5</v>
      </c>
      <c r="BH34" s="118">
        <v>746.9</v>
      </c>
      <c r="BI34" s="118">
        <v>4.0999999999999996</v>
      </c>
      <c r="BJ34" s="118">
        <v>0</v>
      </c>
      <c r="BK34" s="118"/>
      <c r="BL34" s="118"/>
      <c r="BM34" s="118">
        <v>27.9</v>
      </c>
      <c r="BN34" s="118">
        <v>0</v>
      </c>
      <c r="BO34" s="122">
        <f t="shared" si="5"/>
        <v>1148.9000000000001</v>
      </c>
      <c r="BP34" s="122">
        <f t="shared" si="5"/>
        <v>219.8</v>
      </c>
      <c r="BQ34" s="118">
        <v>62.7</v>
      </c>
      <c r="BR34" s="118">
        <v>90.5</v>
      </c>
      <c r="BS34" s="118">
        <v>1086.2</v>
      </c>
      <c r="BT34" s="118">
        <v>125.8</v>
      </c>
      <c r="BU34" s="118">
        <v>0</v>
      </c>
      <c r="BV34" s="118">
        <v>3.5</v>
      </c>
      <c r="BW34" s="118">
        <v>6048.59</v>
      </c>
      <c r="BX34" s="124">
        <v>4428.2699999999932</v>
      </c>
    </row>
    <row r="35" spans="1:76" s="7" customFormat="1" ht="54" x14ac:dyDescent="0.25">
      <c r="A35" s="113">
        <v>20</v>
      </c>
      <c r="B35" s="114" t="s">
        <v>319</v>
      </c>
      <c r="C35" s="114" t="s">
        <v>320</v>
      </c>
      <c r="D35" s="115" t="s">
        <v>790</v>
      </c>
      <c r="E35" s="116" t="s">
        <v>279</v>
      </c>
      <c r="F35" s="116" t="s">
        <v>280</v>
      </c>
      <c r="G35" s="114" t="s">
        <v>289</v>
      </c>
      <c r="H35" s="117">
        <v>27948</v>
      </c>
      <c r="I35" s="117">
        <v>28380</v>
      </c>
      <c r="J35" s="118">
        <v>33597</v>
      </c>
      <c r="K35" s="118">
        <v>33597</v>
      </c>
      <c r="L35" s="118">
        <v>0</v>
      </c>
      <c r="M35" s="118">
        <v>0</v>
      </c>
      <c r="N35" s="118">
        <v>2165</v>
      </c>
      <c r="O35" s="118">
        <v>4717</v>
      </c>
      <c r="P35" s="118">
        <v>40016</v>
      </c>
      <c r="Q35" s="118">
        <v>42440</v>
      </c>
      <c r="R35" s="118">
        <v>22853</v>
      </c>
      <c r="S35" s="118">
        <v>22853</v>
      </c>
      <c r="T35" s="118">
        <v>841</v>
      </c>
      <c r="U35" s="118">
        <v>1401</v>
      </c>
      <c r="V35" s="119">
        <v>10814.7</v>
      </c>
      <c r="W35" s="120">
        <v>0</v>
      </c>
      <c r="X35" s="119">
        <v>5526</v>
      </c>
      <c r="Y35" s="120">
        <v>5526</v>
      </c>
      <c r="Z35" s="120"/>
      <c r="AA35" s="121">
        <f t="shared" si="0"/>
        <v>55</v>
      </c>
      <c r="AB35" s="117">
        <v>5</v>
      </c>
      <c r="AC35" s="117">
        <v>38</v>
      </c>
      <c r="AD35" s="117">
        <v>12</v>
      </c>
      <c r="AE35" s="117">
        <v>162.80000000000001</v>
      </c>
      <c r="AF35" s="117">
        <v>176.2</v>
      </c>
      <c r="AG35" s="117">
        <v>132</v>
      </c>
      <c r="AH35" s="117">
        <v>149.9</v>
      </c>
      <c r="AI35" s="117">
        <v>139</v>
      </c>
      <c r="AJ35" s="117">
        <v>132.65</v>
      </c>
      <c r="AK35" s="122">
        <f t="shared" si="1"/>
        <v>107853.9</v>
      </c>
      <c r="AL35" s="122">
        <f t="shared" si="1"/>
        <v>107893.46999999999</v>
      </c>
      <c r="AM35" s="118">
        <v>107449.09999999999</v>
      </c>
      <c r="AN35" s="118">
        <v>107449.09999999999</v>
      </c>
      <c r="AO35" s="118">
        <v>404.8</v>
      </c>
      <c r="AP35" s="118">
        <v>444.37</v>
      </c>
      <c r="AQ35" s="118">
        <v>0</v>
      </c>
      <c r="AR35" s="118">
        <v>0</v>
      </c>
      <c r="AS35" s="122">
        <f t="shared" si="2"/>
        <v>108721.99</v>
      </c>
      <c r="AT35" s="122">
        <f t="shared" si="2"/>
        <v>105500.34</v>
      </c>
      <c r="AU35" s="118">
        <v>108289.99</v>
      </c>
      <c r="AV35" s="118">
        <v>105068.34</v>
      </c>
      <c r="AW35" s="118">
        <v>432</v>
      </c>
      <c r="AX35" s="118">
        <v>432</v>
      </c>
      <c r="AY35" s="118">
        <v>0</v>
      </c>
      <c r="AZ35" s="118">
        <v>0</v>
      </c>
      <c r="BA35" s="122">
        <f t="shared" si="3"/>
        <v>0</v>
      </c>
      <c r="BB35" s="123">
        <v>0</v>
      </c>
      <c r="BC35" s="123">
        <v>0</v>
      </c>
      <c r="BD35" s="123">
        <v>0</v>
      </c>
      <c r="BE35" s="122">
        <f t="shared" si="4"/>
        <v>745</v>
      </c>
      <c r="BF35" s="122">
        <f t="shared" si="4"/>
        <v>1574</v>
      </c>
      <c r="BG35" s="118">
        <v>745</v>
      </c>
      <c r="BH35" s="118">
        <v>1374</v>
      </c>
      <c r="BI35" s="118">
        <v>0</v>
      </c>
      <c r="BJ35" s="118">
        <v>128</v>
      </c>
      <c r="BK35" s="118">
        <v>0</v>
      </c>
      <c r="BL35" s="118">
        <v>72</v>
      </c>
      <c r="BM35" s="118">
        <v>0</v>
      </c>
      <c r="BN35" s="118">
        <v>0</v>
      </c>
      <c r="BO35" s="122">
        <f t="shared" si="5"/>
        <v>280</v>
      </c>
      <c r="BP35" s="122">
        <f t="shared" si="5"/>
        <v>1280</v>
      </c>
      <c r="BQ35" s="118">
        <v>0</v>
      </c>
      <c r="BR35" s="118">
        <v>0</v>
      </c>
      <c r="BS35" s="118">
        <v>280</v>
      </c>
      <c r="BT35" s="118">
        <v>1272</v>
      </c>
      <c r="BU35" s="118">
        <v>0</v>
      </c>
      <c r="BV35" s="118">
        <v>8</v>
      </c>
      <c r="BW35" s="118">
        <v>1048.49</v>
      </c>
      <c r="BX35" s="124">
        <v>3441.6199999999899</v>
      </c>
    </row>
    <row r="36" spans="1:76" s="7" customFormat="1" ht="54" x14ac:dyDescent="0.25">
      <c r="A36" s="113">
        <v>21</v>
      </c>
      <c r="B36" s="114" t="s">
        <v>321</v>
      </c>
      <c r="C36" s="114" t="s">
        <v>322</v>
      </c>
      <c r="D36" s="115" t="s">
        <v>791</v>
      </c>
      <c r="E36" s="116" t="s">
        <v>279</v>
      </c>
      <c r="F36" s="116" t="s">
        <v>280</v>
      </c>
      <c r="G36" s="114"/>
      <c r="H36" s="117">
        <v>17686</v>
      </c>
      <c r="I36" s="117">
        <v>17686</v>
      </c>
      <c r="J36" s="118">
        <v>233317.7</v>
      </c>
      <c r="K36" s="118">
        <v>233375.7</v>
      </c>
      <c r="L36" s="118"/>
      <c r="M36" s="118"/>
      <c r="N36" s="118">
        <v>3756.2</v>
      </c>
      <c r="O36" s="118">
        <v>2260.9</v>
      </c>
      <c r="P36" s="118">
        <v>2481</v>
      </c>
      <c r="Q36" s="118">
        <v>2481</v>
      </c>
      <c r="R36" s="118">
        <v>252272.9</v>
      </c>
      <c r="S36" s="118">
        <v>250826.6</v>
      </c>
      <c r="T36" s="118">
        <v>6</v>
      </c>
      <c r="U36" s="118">
        <v>15</v>
      </c>
      <c r="V36" s="119">
        <v>14363</v>
      </c>
      <c r="W36" s="120"/>
      <c r="X36" s="119">
        <v>8598.4</v>
      </c>
      <c r="Y36" s="120">
        <v>8598.4</v>
      </c>
      <c r="Z36" s="120"/>
      <c r="AA36" s="121">
        <f t="shared" si="0"/>
        <v>57</v>
      </c>
      <c r="AB36" s="117">
        <v>4</v>
      </c>
      <c r="AC36" s="117">
        <v>42</v>
      </c>
      <c r="AD36" s="117">
        <v>11</v>
      </c>
      <c r="AE36" s="117">
        <v>240.7</v>
      </c>
      <c r="AF36" s="117">
        <v>240.7</v>
      </c>
      <c r="AG36" s="117">
        <v>155.19999999999999</v>
      </c>
      <c r="AH36" s="117">
        <v>155.19999999999999</v>
      </c>
      <c r="AI36" s="117">
        <v>118.2</v>
      </c>
      <c r="AJ36" s="117">
        <v>118.2</v>
      </c>
      <c r="AK36" s="122">
        <f t="shared" si="1"/>
        <v>120827.11</v>
      </c>
      <c r="AL36" s="122">
        <f t="shared" si="1"/>
        <v>120827.11</v>
      </c>
      <c r="AM36" s="118">
        <v>120827.11</v>
      </c>
      <c r="AN36" s="118">
        <v>120827.11</v>
      </c>
      <c r="AO36" s="118">
        <v>0</v>
      </c>
      <c r="AP36" s="118">
        <v>0</v>
      </c>
      <c r="AQ36" s="118">
        <v>0</v>
      </c>
      <c r="AR36" s="118">
        <v>0</v>
      </c>
      <c r="AS36" s="122">
        <f t="shared" si="2"/>
        <v>124479.49</v>
      </c>
      <c r="AT36" s="122">
        <f t="shared" si="2"/>
        <v>122218.61</v>
      </c>
      <c r="AU36" s="118">
        <v>124479.49</v>
      </c>
      <c r="AV36" s="118">
        <v>122218.61</v>
      </c>
      <c r="AW36" s="118">
        <v>0</v>
      </c>
      <c r="AX36" s="118">
        <v>0</v>
      </c>
      <c r="AY36" s="118">
        <v>0</v>
      </c>
      <c r="AZ36" s="118">
        <v>0</v>
      </c>
      <c r="BA36" s="122">
        <f t="shared" si="3"/>
        <v>0</v>
      </c>
      <c r="BB36" s="123">
        <v>0</v>
      </c>
      <c r="BC36" s="123"/>
      <c r="BD36" s="123"/>
      <c r="BE36" s="122">
        <f t="shared" si="4"/>
        <v>6</v>
      </c>
      <c r="BF36" s="122">
        <f t="shared" si="4"/>
        <v>15</v>
      </c>
      <c r="BG36" s="118"/>
      <c r="BH36" s="118"/>
      <c r="BI36" s="118">
        <v>6</v>
      </c>
      <c r="BJ36" s="118">
        <v>0</v>
      </c>
      <c r="BK36" s="118"/>
      <c r="BL36" s="118"/>
      <c r="BM36" s="118"/>
      <c r="BN36" s="118">
        <v>15</v>
      </c>
      <c r="BO36" s="122">
        <f t="shared" si="5"/>
        <v>3756.2000000000003</v>
      </c>
      <c r="BP36" s="122">
        <f t="shared" si="5"/>
        <v>2360.9</v>
      </c>
      <c r="BQ36" s="118">
        <v>0</v>
      </c>
      <c r="BR36" s="118">
        <v>0</v>
      </c>
      <c r="BS36" s="118">
        <v>103.8</v>
      </c>
      <c r="BT36" s="118">
        <v>100</v>
      </c>
      <c r="BU36" s="118">
        <v>3652.4</v>
      </c>
      <c r="BV36" s="118">
        <v>2260.9</v>
      </c>
      <c r="BW36" s="118">
        <v>3652.38</v>
      </c>
      <c r="BX36" s="124">
        <v>2260.88</v>
      </c>
    </row>
    <row r="37" spans="1:76" s="7" customFormat="1" ht="54" x14ac:dyDescent="0.25">
      <c r="A37" s="113">
        <v>22</v>
      </c>
      <c r="B37" s="114" t="s">
        <v>323</v>
      </c>
      <c r="C37" s="114" t="s">
        <v>324</v>
      </c>
      <c r="D37" s="115" t="s">
        <v>325</v>
      </c>
      <c r="E37" s="116" t="s">
        <v>279</v>
      </c>
      <c r="F37" s="116" t="s">
        <v>280</v>
      </c>
      <c r="G37" s="114"/>
      <c r="H37" s="117">
        <v>16310.9</v>
      </c>
      <c r="I37" s="117">
        <v>34212.6</v>
      </c>
      <c r="J37" s="118">
        <v>109686.2</v>
      </c>
      <c r="K37" s="118">
        <v>108175.3</v>
      </c>
      <c r="L37" s="118">
        <v>158.1</v>
      </c>
      <c r="M37" s="118">
        <v>132.80000000000001</v>
      </c>
      <c r="N37" s="118">
        <v>316.7</v>
      </c>
      <c r="O37" s="118">
        <v>5255.5</v>
      </c>
      <c r="P37" s="118">
        <v>307</v>
      </c>
      <c r="Q37" s="118">
        <v>612.9</v>
      </c>
      <c r="R37" s="118">
        <v>124978.4</v>
      </c>
      <c r="S37" s="118">
        <v>145197.6</v>
      </c>
      <c r="T37" s="118">
        <v>1186.5</v>
      </c>
      <c r="U37" s="118">
        <v>1965.7</v>
      </c>
      <c r="V37" s="119">
        <v>11386</v>
      </c>
      <c r="W37" s="120"/>
      <c r="X37" s="119">
        <v>4687.2</v>
      </c>
      <c r="Y37" s="120">
        <v>4687.2</v>
      </c>
      <c r="Z37" s="120">
        <v>0</v>
      </c>
      <c r="AA37" s="121">
        <f t="shared" si="0"/>
        <v>34</v>
      </c>
      <c r="AB37" s="117">
        <v>3</v>
      </c>
      <c r="AC37" s="117">
        <v>23</v>
      </c>
      <c r="AD37" s="117">
        <v>8</v>
      </c>
      <c r="AE37" s="117">
        <v>233.3</v>
      </c>
      <c r="AF37" s="117">
        <v>234.7</v>
      </c>
      <c r="AG37" s="117">
        <v>122.9</v>
      </c>
      <c r="AH37" s="117">
        <v>123.5</v>
      </c>
      <c r="AI37" s="117">
        <v>96.4</v>
      </c>
      <c r="AJ37" s="117">
        <v>90.4</v>
      </c>
      <c r="AK37" s="122">
        <f t="shared" si="1"/>
        <v>60395</v>
      </c>
      <c r="AL37" s="122">
        <f t="shared" si="1"/>
        <v>60395</v>
      </c>
      <c r="AM37" s="118">
        <v>60395</v>
      </c>
      <c r="AN37" s="118">
        <v>60395</v>
      </c>
      <c r="AO37" s="118">
        <v>0</v>
      </c>
      <c r="AP37" s="118">
        <v>0</v>
      </c>
      <c r="AQ37" s="118">
        <v>0</v>
      </c>
      <c r="AR37" s="118">
        <v>0</v>
      </c>
      <c r="AS37" s="122">
        <f t="shared" si="2"/>
        <v>60708.7</v>
      </c>
      <c r="AT37" s="122">
        <f t="shared" si="2"/>
        <v>55453.2</v>
      </c>
      <c r="AU37" s="118">
        <v>51908.7</v>
      </c>
      <c r="AV37" s="118">
        <v>50744.2</v>
      </c>
      <c r="AW37" s="118">
        <v>8800</v>
      </c>
      <c r="AX37" s="118">
        <v>4709</v>
      </c>
      <c r="AY37" s="118">
        <v>305.89999999999998</v>
      </c>
      <c r="AZ37" s="118"/>
      <c r="BA37" s="122">
        <f t="shared" si="3"/>
        <v>305.89999999999998</v>
      </c>
      <c r="BB37" s="123"/>
      <c r="BC37" s="123"/>
      <c r="BD37" s="123"/>
      <c r="BE37" s="122">
        <f t="shared" si="4"/>
        <v>1186.3999999999999</v>
      </c>
      <c r="BF37" s="122">
        <f t="shared" si="4"/>
        <v>1965.6999999999998</v>
      </c>
      <c r="BG37" s="118">
        <v>428.4</v>
      </c>
      <c r="BH37" s="118">
        <v>1375.6</v>
      </c>
      <c r="BI37" s="118">
        <v>418.4</v>
      </c>
      <c r="BJ37" s="118">
        <v>113.7</v>
      </c>
      <c r="BK37" s="118">
        <v>158</v>
      </c>
      <c r="BL37" s="118">
        <v>6.5</v>
      </c>
      <c r="BM37" s="118">
        <v>181.6</v>
      </c>
      <c r="BN37" s="118">
        <v>469.9</v>
      </c>
      <c r="BO37" s="122">
        <f t="shared" si="5"/>
        <v>3</v>
      </c>
      <c r="BP37" s="122">
        <f t="shared" si="5"/>
        <v>0</v>
      </c>
      <c r="BQ37" s="118"/>
      <c r="BR37" s="118"/>
      <c r="BS37" s="118"/>
      <c r="BT37" s="118"/>
      <c r="BU37" s="118">
        <v>3</v>
      </c>
      <c r="BV37" s="118">
        <v>0</v>
      </c>
      <c r="BW37" s="118">
        <v>313.69</v>
      </c>
      <c r="BX37" s="124">
        <v>5255.4900000000025</v>
      </c>
    </row>
    <row r="38" spans="1:76" s="7" customFormat="1" ht="54" x14ac:dyDescent="0.25">
      <c r="A38" s="113">
        <v>23</v>
      </c>
      <c r="B38" s="114" t="s">
        <v>326</v>
      </c>
      <c r="C38" s="114" t="s">
        <v>327</v>
      </c>
      <c r="D38" s="115" t="s">
        <v>791</v>
      </c>
      <c r="E38" s="116" t="s">
        <v>279</v>
      </c>
      <c r="F38" s="116" t="s">
        <v>280</v>
      </c>
      <c r="G38" s="114" t="s">
        <v>289</v>
      </c>
      <c r="H38" s="117">
        <v>22991.9</v>
      </c>
      <c r="I38" s="117">
        <v>8610.1</v>
      </c>
      <c r="J38" s="118">
        <v>320679.3</v>
      </c>
      <c r="K38" s="118">
        <v>4529154.5</v>
      </c>
      <c r="L38" s="118"/>
      <c r="M38" s="118"/>
      <c r="N38" s="118">
        <v>10079.5</v>
      </c>
      <c r="O38" s="118">
        <v>6465.6</v>
      </c>
      <c r="P38" s="118">
        <v>12087.4</v>
      </c>
      <c r="Q38" s="118">
        <v>10376.5</v>
      </c>
      <c r="R38" s="118">
        <v>336895.7</v>
      </c>
      <c r="S38" s="118">
        <v>4529454.4000000004</v>
      </c>
      <c r="T38" s="118">
        <v>4767.6000000000004</v>
      </c>
      <c r="U38" s="118">
        <v>4399.3</v>
      </c>
      <c r="V38" s="119">
        <v>12069.7</v>
      </c>
      <c r="W38" s="120"/>
      <c r="X38" s="119">
        <v>5176.3999999999996</v>
      </c>
      <c r="Y38" s="120">
        <v>5176.3999999999996</v>
      </c>
      <c r="Z38" s="120"/>
      <c r="AA38" s="121">
        <f t="shared" si="0"/>
        <v>54</v>
      </c>
      <c r="AB38" s="117">
        <v>3</v>
      </c>
      <c r="AC38" s="117">
        <v>35</v>
      </c>
      <c r="AD38" s="117">
        <v>16</v>
      </c>
      <c r="AE38" s="117">
        <v>229.8</v>
      </c>
      <c r="AF38" s="117">
        <v>229.8</v>
      </c>
      <c r="AG38" s="117">
        <v>156.9</v>
      </c>
      <c r="AH38" s="117">
        <v>156.9</v>
      </c>
      <c r="AI38" s="117">
        <v>112.9</v>
      </c>
      <c r="AJ38" s="117">
        <v>112.9</v>
      </c>
      <c r="AK38" s="122">
        <f t="shared" si="1"/>
        <v>103669.8</v>
      </c>
      <c r="AL38" s="122">
        <f t="shared" si="1"/>
        <v>103669.8</v>
      </c>
      <c r="AM38" s="118">
        <v>103642.8</v>
      </c>
      <c r="AN38" s="118">
        <v>103642.8</v>
      </c>
      <c r="AO38" s="118">
        <v>27</v>
      </c>
      <c r="AP38" s="118">
        <v>27</v>
      </c>
      <c r="AQ38" s="118">
        <v>0</v>
      </c>
      <c r="AR38" s="118">
        <v>0</v>
      </c>
      <c r="AS38" s="122">
        <f t="shared" si="2"/>
        <v>109576</v>
      </c>
      <c r="AT38" s="122">
        <f t="shared" si="2"/>
        <v>106797.1</v>
      </c>
      <c r="AU38" s="118">
        <v>108376</v>
      </c>
      <c r="AV38" s="118">
        <v>105761.8</v>
      </c>
      <c r="AW38" s="118">
        <v>1200</v>
      </c>
      <c r="AX38" s="118">
        <v>1035.3</v>
      </c>
      <c r="AY38" s="118">
        <v>-16714.2</v>
      </c>
      <c r="AZ38" s="118">
        <v>4.9000000000000004</v>
      </c>
      <c r="BA38" s="122">
        <f t="shared" si="3"/>
        <v>-16719.100000000002</v>
      </c>
      <c r="BB38" s="123"/>
      <c r="BC38" s="123"/>
      <c r="BD38" s="123"/>
      <c r="BE38" s="122">
        <f t="shared" si="4"/>
        <v>1261.4000000000001</v>
      </c>
      <c r="BF38" s="122">
        <f t="shared" si="4"/>
        <v>893.1</v>
      </c>
      <c r="BG38" s="118">
        <v>1249.4000000000001</v>
      </c>
      <c r="BH38" s="118">
        <v>893</v>
      </c>
      <c r="BI38" s="118">
        <v>12</v>
      </c>
      <c r="BJ38" s="118">
        <v>0.1</v>
      </c>
      <c r="BK38" s="118"/>
      <c r="BL38" s="118"/>
      <c r="BM38" s="118"/>
      <c r="BN38" s="118"/>
      <c r="BO38" s="122">
        <f t="shared" si="5"/>
        <v>195.6</v>
      </c>
      <c r="BP38" s="122">
        <f t="shared" si="5"/>
        <v>195</v>
      </c>
      <c r="BQ38" s="118">
        <v>15.6</v>
      </c>
      <c r="BR38" s="118">
        <v>0</v>
      </c>
      <c r="BS38" s="118">
        <v>0</v>
      </c>
      <c r="BT38" s="118">
        <v>15</v>
      </c>
      <c r="BU38" s="118">
        <v>180</v>
      </c>
      <c r="BV38" s="118">
        <v>180</v>
      </c>
      <c r="BW38" s="118">
        <v>5906.17</v>
      </c>
      <c r="BX38" s="124">
        <v>2778.8699999999972</v>
      </c>
    </row>
    <row r="39" spans="1:76" s="7" customFormat="1" ht="54" x14ac:dyDescent="0.25">
      <c r="A39" s="113">
        <v>24</v>
      </c>
      <c r="B39" s="114" t="s">
        <v>328</v>
      </c>
      <c r="C39" s="114" t="s">
        <v>329</v>
      </c>
      <c r="D39" s="115" t="s">
        <v>791</v>
      </c>
      <c r="E39" s="116" t="s">
        <v>279</v>
      </c>
      <c r="F39" s="116" t="s">
        <v>280</v>
      </c>
      <c r="G39" s="114" t="s">
        <v>289</v>
      </c>
      <c r="H39" s="117">
        <v>9768.1</v>
      </c>
      <c r="I39" s="117">
        <v>10629.5</v>
      </c>
      <c r="J39" s="118">
        <v>152823</v>
      </c>
      <c r="K39" s="118">
        <v>152823.20000000001</v>
      </c>
      <c r="L39" s="118"/>
      <c r="M39" s="118"/>
      <c r="N39" s="118">
        <v>10116.4</v>
      </c>
      <c r="O39" s="118">
        <v>4853.1000000000004</v>
      </c>
      <c r="P39" s="118">
        <v>20904.400000000001</v>
      </c>
      <c r="Q39" s="118">
        <v>16940</v>
      </c>
      <c r="R39" s="118">
        <v>150819.20000000001</v>
      </c>
      <c r="S39" s="118">
        <v>150819.20000000001</v>
      </c>
      <c r="T39" s="118">
        <v>983.9</v>
      </c>
      <c r="U39" s="118">
        <v>546.6</v>
      </c>
      <c r="V39" s="119">
        <v>16855</v>
      </c>
      <c r="W39" s="120"/>
      <c r="X39" s="119">
        <v>5452.7</v>
      </c>
      <c r="Y39" s="120">
        <v>5452.7</v>
      </c>
      <c r="Z39" s="120"/>
      <c r="AA39" s="121">
        <f t="shared" si="0"/>
        <v>32</v>
      </c>
      <c r="AB39" s="117">
        <v>4</v>
      </c>
      <c r="AC39" s="117">
        <v>17</v>
      </c>
      <c r="AD39" s="117">
        <v>11</v>
      </c>
      <c r="AE39" s="117">
        <v>144.5</v>
      </c>
      <c r="AF39" s="117">
        <v>146</v>
      </c>
      <c r="AG39" s="117">
        <v>180.1</v>
      </c>
      <c r="AH39" s="117">
        <v>179.6</v>
      </c>
      <c r="AI39" s="117">
        <v>114.98</v>
      </c>
      <c r="AJ39" s="117">
        <v>114.98</v>
      </c>
      <c r="AK39" s="122">
        <f t="shared" si="1"/>
        <v>58676.5</v>
      </c>
      <c r="AL39" s="122">
        <f t="shared" si="1"/>
        <v>58641.43</v>
      </c>
      <c r="AM39" s="118">
        <v>58637.5</v>
      </c>
      <c r="AN39" s="118">
        <v>58637.5</v>
      </c>
      <c r="AO39" s="118">
        <v>39</v>
      </c>
      <c r="AP39" s="118">
        <v>3.93</v>
      </c>
      <c r="AQ39" s="118">
        <v>0</v>
      </c>
      <c r="AR39" s="118">
        <v>0</v>
      </c>
      <c r="AS39" s="122">
        <f t="shared" si="2"/>
        <v>68068.989999999991</v>
      </c>
      <c r="AT39" s="122">
        <f t="shared" si="2"/>
        <v>63421.310000000005</v>
      </c>
      <c r="AU39" s="118">
        <v>67918.989999999991</v>
      </c>
      <c r="AV39" s="118">
        <v>63409.310000000005</v>
      </c>
      <c r="AW39" s="118">
        <v>150</v>
      </c>
      <c r="AX39" s="118">
        <v>12</v>
      </c>
      <c r="AY39" s="118">
        <v>5279.3</v>
      </c>
      <c r="AZ39" s="118"/>
      <c r="BA39" s="122">
        <f t="shared" si="3"/>
        <v>5279.3</v>
      </c>
      <c r="BB39" s="123"/>
      <c r="BC39" s="123"/>
      <c r="BD39" s="123"/>
      <c r="BE39" s="122">
        <f t="shared" si="4"/>
        <v>983.9</v>
      </c>
      <c r="BF39" s="122">
        <f t="shared" si="4"/>
        <v>546.6</v>
      </c>
      <c r="BG39" s="118">
        <v>983.9</v>
      </c>
      <c r="BH39" s="118">
        <v>546.6</v>
      </c>
      <c r="BI39" s="118"/>
      <c r="BJ39" s="118"/>
      <c r="BK39" s="118"/>
      <c r="BL39" s="118"/>
      <c r="BM39" s="118"/>
      <c r="BN39" s="118"/>
      <c r="BO39" s="122">
        <f t="shared" si="5"/>
        <v>723.9</v>
      </c>
      <c r="BP39" s="122">
        <f t="shared" si="5"/>
        <v>240.5</v>
      </c>
      <c r="BQ39" s="118">
        <v>480</v>
      </c>
      <c r="BR39" s="118">
        <v>0</v>
      </c>
      <c r="BS39" s="118">
        <v>221.5</v>
      </c>
      <c r="BT39" s="118">
        <v>206.3</v>
      </c>
      <c r="BU39" s="118">
        <v>22.4</v>
      </c>
      <c r="BV39" s="118">
        <v>34.200000000000003</v>
      </c>
      <c r="BW39" s="118">
        <v>9392.4400000000023</v>
      </c>
      <c r="BX39" s="124">
        <v>4612.5599999999977</v>
      </c>
    </row>
    <row r="40" spans="1:76" s="7" customFormat="1" ht="54" x14ac:dyDescent="0.25">
      <c r="A40" s="113">
        <v>25</v>
      </c>
      <c r="B40" s="114" t="s">
        <v>330</v>
      </c>
      <c r="C40" s="114" t="s">
        <v>331</v>
      </c>
      <c r="D40" s="115" t="s">
        <v>789</v>
      </c>
      <c r="E40" s="116" t="s">
        <v>279</v>
      </c>
      <c r="F40" s="116" t="s">
        <v>280</v>
      </c>
      <c r="G40" s="114" t="s">
        <v>289</v>
      </c>
      <c r="H40" s="117">
        <v>32846.300000000003</v>
      </c>
      <c r="I40" s="117">
        <v>27305.4</v>
      </c>
      <c r="J40" s="118">
        <v>951145</v>
      </c>
      <c r="K40" s="118">
        <v>946080</v>
      </c>
      <c r="L40" s="118">
        <v>155.4</v>
      </c>
      <c r="M40" s="118">
        <v>130</v>
      </c>
      <c r="N40" s="118">
        <v>7236.7</v>
      </c>
      <c r="O40" s="118">
        <v>8473</v>
      </c>
      <c r="P40" s="118">
        <v>23072.799999999999</v>
      </c>
      <c r="Q40" s="118">
        <v>13744.8</v>
      </c>
      <c r="R40" s="118">
        <v>966759.7</v>
      </c>
      <c r="S40" s="118">
        <v>966759.7</v>
      </c>
      <c r="T40" s="118">
        <v>1550.9</v>
      </c>
      <c r="U40" s="118">
        <v>1483.9</v>
      </c>
      <c r="V40" s="119">
        <v>12972</v>
      </c>
      <c r="W40" s="120">
        <v>247</v>
      </c>
      <c r="X40" s="119">
        <v>6493.3</v>
      </c>
      <c r="Y40" s="120">
        <v>6493.3</v>
      </c>
      <c r="Z40" s="120"/>
      <c r="AA40" s="121">
        <f t="shared" si="0"/>
        <v>56</v>
      </c>
      <c r="AB40" s="117">
        <v>4</v>
      </c>
      <c r="AC40" s="117">
        <v>33</v>
      </c>
      <c r="AD40" s="117">
        <v>19</v>
      </c>
      <c r="AE40" s="117">
        <v>262.60000000000002</v>
      </c>
      <c r="AF40" s="117">
        <v>257</v>
      </c>
      <c r="AG40" s="117">
        <v>172.6</v>
      </c>
      <c r="AH40" s="117">
        <v>152.19999999999999</v>
      </c>
      <c r="AI40" s="117">
        <v>118.4</v>
      </c>
      <c r="AJ40" s="117">
        <v>128.4</v>
      </c>
      <c r="AK40" s="122">
        <f t="shared" si="1"/>
        <v>115479.70999999999</v>
      </c>
      <c r="AL40" s="122">
        <f t="shared" si="1"/>
        <v>115528.40999999999</v>
      </c>
      <c r="AM40" s="118">
        <v>115479.70999999999</v>
      </c>
      <c r="AN40" s="118">
        <v>115510.70999999999</v>
      </c>
      <c r="AO40" s="118">
        <v>0</v>
      </c>
      <c r="AP40" s="118">
        <v>17.7</v>
      </c>
      <c r="AQ40" s="118">
        <v>0</v>
      </c>
      <c r="AR40" s="118">
        <v>0</v>
      </c>
      <c r="AS40" s="122">
        <f t="shared" si="2"/>
        <v>120503.89</v>
      </c>
      <c r="AT40" s="122">
        <f t="shared" si="2"/>
        <v>116454.84999999999</v>
      </c>
      <c r="AU40" s="118">
        <v>120153.89</v>
      </c>
      <c r="AV40" s="118">
        <v>116117.7</v>
      </c>
      <c r="AW40" s="118">
        <v>350</v>
      </c>
      <c r="AX40" s="118">
        <v>337.15000000000003</v>
      </c>
      <c r="AY40" s="118">
        <v>-1026.5</v>
      </c>
      <c r="AZ40" s="118"/>
      <c r="BA40" s="122">
        <f t="shared" si="3"/>
        <v>-1026.5</v>
      </c>
      <c r="BB40" s="123"/>
      <c r="BC40" s="123"/>
      <c r="BD40" s="123"/>
      <c r="BE40" s="122">
        <f t="shared" si="4"/>
        <v>1550.9</v>
      </c>
      <c r="BF40" s="122">
        <f t="shared" si="4"/>
        <v>1483.9</v>
      </c>
      <c r="BG40" s="118">
        <v>1550.9</v>
      </c>
      <c r="BH40" s="118">
        <v>1483.9</v>
      </c>
      <c r="BI40" s="118"/>
      <c r="BJ40" s="118"/>
      <c r="BK40" s="118"/>
      <c r="BL40" s="118"/>
      <c r="BM40" s="118"/>
      <c r="BN40" s="118"/>
      <c r="BO40" s="122">
        <f t="shared" si="5"/>
        <v>7236.7000000000007</v>
      </c>
      <c r="BP40" s="122">
        <f t="shared" si="5"/>
        <v>8473</v>
      </c>
      <c r="BQ40" s="118">
        <v>4.7</v>
      </c>
      <c r="BR40" s="118">
        <v>2.2999999999999998</v>
      </c>
      <c r="BS40" s="118">
        <v>666.9</v>
      </c>
      <c r="BT40" s="118">
        <v>2506.6999999999998</v>
      </c>
      <c r="BU40" s="118">
        <v>6565.1</v>
      </c>
      <c r="BV40" s="118">
        <v>5964</v>
      </c>
      <c r="BW40" s="118">
        <v>5024.18</v>
      </c>
      <c r="BX40" s="124">
        <v>4097.739999999998</v>
      </c>
    </row>
    <row r="41" spans="1:76" s="7" customFormat="1" ht="54" x14ac:dyDescent="0.25">
      <c r="A41" s="113">
        <v>26</v>
      </c>
      <c r="B41" s="114" t="s">
        <v>332</v>
      </c>
      <c r="C41" s="114" t="s">
        <v>333</v>
      </c>
      <c r="D41" s="115" t="s">
        <v>789</v>
      </c>
      <c r="E41" s="116" t="s">
        <v>279</v>
      </c>
      <c r="F41" s="116" t="s">
        <v>280</v>
      </c>
      <c r="G41" s="114" t="s">
        <v>289</v>
      </c>
      <c r="H41" s="117">
        <v>19777.5</v>
      </c>
      <c r="I41" s="117">
        <v>17121.2</v>
      </c>
      <c r="J41" s="118">
        <v>699887.9</v>
      </c>
      <c r="K41" s="118">
        <v>696015.5</v>
      </c>
      <c r="L41" s="118">
        <v>0</v>
      </c>
      <c r="M41" s="118">
        <v>0</v>
      </c>
      <c r="N41" s="118">
        <v>6650.8</v>
      </c>
      <c r="O41" s="118">
        <v>3700.8</v>
      </c>
      <c r="P41" s="118">
        <v>14254.8</v>
      </c>
      <c r="Q41" s="118">
        <v>8649</v>
      </c>
      <c r="R41" s="118">
        <v>711082.7</v>
      </c>
      <c r="S41" s="118">
        <v>705675.7</v>
      </c>
      <c r="T41" s="118">
        <v>978.7</v>
      </c>
      <c r="U41" s="118">
        <v>2512.8000000000002</v>
      </c>
      <c r="V41" s="119">
        <v>8513</v>
      </c>
      <c r="W41" s="120">
        <v>0</v>
      </c>
      <c r="X41" s="119">
        <v>3222.5</v>
      </c>
      <c r="Y41" s="120">
        <v>3222.5</v>
      </c>
      <c r="Z41" s="120"/>
      <c r="AA41" s="121">
        <f t="shared" si="0"/>
        <v>65</v>
      </c>
      <c r="AB41" s="117">
        <v>4</v>
      </c>
      <c r="AC41" s="117">
        <v>50</v>
      </c>
      <c r="AD41" s="117">
        <v>11</v>
      </c>
      <c r="AE41" s="117">
        <v>274.7</v>
      </c>
      <c r="AF41" s="117">
        <v>274.7</v>
      </c>
      <c r="AG41" s="117">
        <v>156.69999999999999</v>
      </c>
      <c r="AH41" s="117">
        <v>156.69999999999999</v>
      </c>
      <c r="AI41" s="117">
        <v>104.8</v>
      </c>
      <c r="AJ41" s="117">
        <v>104.8</v>
      </c>
      <c r="AK41" s="122">
        <f t="shared" si="1"/>
        <v>126789.3</v>
      </c>
      <c r="AL41" s="122">
        <f t="shared" si="1"/>
        <v>126818.98999999999</v>
      </c>
      <c r="AM41" s="118">
        <v>126785.3</v>
      </c>
      <c r="AN41" s="118">
        <v>126814.98999999999</v>
      </c>
      <c r="AO41" s="118">
        <v>4</v>
      </c>
      <c r="AP41" s="118">
        <v>4</v>
      </c>
      <c r="AQ41" s="118">
        <v>0</v>
      </c>
      <c r="AR41" s="118">
        <v>0</v>
      </c>
      <c r="AS41" s="122">
        <f t="shared" si="2"/>
        <v>132952.4</v>
      </c>
      <c r="AT41" s="122">
        <f t="shared" si="2"/>
        <v>129324.15</v>
      </c>
      <c r="AU41" s="118">
        <v>132452.5</v>
      </c>
      <c r="AV41" s="118">
        <v>128908.15</v>
      </c>
      <c r="AW41" s="118">
        <v>499.90000000000003</v>
      </c>
      <c r="AX41" s="118">
        <v>416</v>
      </c>
      <c r="AY41" s="118">
        <v>-5605.8</v>
      </c>
      <c r="AZ41" s="118">
        <v>0</v>
      </c>
      <c r="BA41" s="122">
        <f t="shared" si="3"/>
        <v>-5605.8</v>
      </c>
      <c r="BB41" s="123">
        <v>0</v>
      </c>
      <c r="BC41" s="123">
        <v>0</v>
      </c>
      <c r="BD41" s="123"/>
      <c r="BE41" s="122">
        <f t="shared" si="4"/>
        <v>978.69999999999993</v>
      </c>
      <c r="BF41" s="122">
        <f t="shared" si="4"/>
        <v>2504.6</v>
      </c>
      <c r="BG41" s="118">
        <v>881.9</v>
      </c>
      <c r="BH41" s="118">
        <v>775</v>
      </c>
      <c r="BI41" s="118">
        <v>5</v>
      </c>
      <c r="BJ41" s="118">
        <v>1456.2</v>
      </c>
      <c r="BK41" s="118">
        <v>91.8</v>
      </c>
      <c r="BL41" s="118">
        <v>264.8</v>
      </c>
      <c r="BM41" s="118">
        <v>0</v>
      </c>
      <c r="BN41" s="118">
        <v>8.6</v>
      </c>
      <c r="BO41" s="122">
        <f t="shared" si="5"/>
        <v>487.7</v>
      </c>
      <c r="BP41" s="122">
        <f t="shared" si="5"/>
        <v>42.9</v>
      </c>
      <c r="BQ41" s="118">
        <v>107.7</v>
      </c>
      <c r="BR41" s="118">
        <v>34.299999999999997</v>
      </c>
      <c r="BS41" s="118">
        <v>380</v>
      </c>
      <c r="BT41" s="118">
        <v>0</v>
      </c>
      <c r="BU41" s="118">
        <v>0</v>
      </c>
      <c r="BV41" s="118">
        <v>8.6</v>
      </c>
      <c r="BW41" s="118">
        <v>6163.1</v>
      </c>
      <c r="BX41" s="124">
        <v>3657.9399999999969</v>
      </c>
    </row>
    <row r="42" spans="1:76" s="7" customFormat="1" ht="54" x14ac:dyDescent="0.25">
      <c r="A42" s="113">
        <v>27</v>
      </c>
      <c r="B42" s="114" t="s">
        <v>334</v>
      </c>
      <c r="C42" s="114" t="s">
        <v>335</v>
      </c>
      <c r="D42" s="115" t="s">
        <v>789</v>
      </c>
      <c r="E42" s="116" t="s">
        <v>279</v>
      </c>
      <c r="F42" s="116" t="s">
        <v>280</v>
      </c>
      <c r="G42" s="114"/>
      <c r="H42" s="117">
        <v>4675.1000000000004</v>
      </c>
      <c r="I42" s="117">
        <v>4481.2</v>
      </c>
      <c r="J42" s="118">
        <v>1406745.7</v>
      </c>
      <c r="K42" s="118">
        <v>1392678.5</v>
      </c>
      <c r="L42" s="118">
        <v>162.69999999999999</v>
      </c>
      <c r="M42" s="118">
        <v>137.4</v>
      </c>
      <c r="N42" s="118">
        <v>3260.1</v>
      </c>
      <c r="O42" s="118">
        <v>3037.6</v>
      </c>
      <c r="P42" s="118">
        <v>6408.9</v>
      </c>
      <c r="Q42" s="118">
        <v>6408.9</v>
      </c>
      <c r="R42" s="118">
        <v>1406076.2</v>
      </c>
      <c r="S42" s="118">
        <v>1392009</v>
      </c>
      <c r="T42" s="118">
        <v>2358.5</v>
      </c>
      <c r="U42" s="118">
        <v>1916.8</v>
      </c>
      <c r="V42" s="119">
        <v>11780</v>
      </c>
      <c r="W42" s="120">
        <v>0</v>
      </c>
      <c r="X42" s="119">
        <v>11583.9</v>
      </c>
      <c r="Y42" s="120">
        <v>11547.9</v>
      </c>
      <c r="Z42" s="120">
        <v>36</v>
      </c>
      <c r="AA42" s="121">
        <f t="shared" si="0"/>
        <v>51</v>
      </c>
      <c r="AB42" s="117">
        <v>5</v>
      </c>
      <c r="AC42" s="117">
        <v>30</v>
      </c>
      <c r="AD42" s="117">
        <v>16</v>
      </c>
      <c r="AE42" s="117">
        <v>241.7</v>
      </c>
      <c r="AF42" s="117">
        <v>241.7</v>
      </c>
      <c r="AG42" s="117">
        <v>148.30000000000001</v>
      </c>
      <c r="AH42" s="117">
        <v>148.30000000000001</v>
      </c>
      <c r="AI42" s="117">
        <v>123.8</v>
      </c>
      <c r="AJ42" s="117">
        <v>123.8</v>
      </c>
      <c r="AK42" s="122">
        <f t="shared" si="1"/>
        <v>102460.20000000001</v>
      </c>
      <c r="AL42" s="122">
        <f t="shared" si="1"/>
        <v>102460.20000000001</v>
      </c>
      <c r="AM42" s="118">
        <v>102460.20000000001</v>
      </c>
      <c r="AN42" s="118">
        <v>102460.20000000001</v>
      </c>
      <c r="AO42" s="118">
        <v>0</v>
      </c>
      <c r="AP42" s="118">
        <v>0</v>
      </c>
      <c r="AQ42" s="118">
        <v>0</v>
      </c>
      <c r="AR42" s="118">
        <v>0</v>
      </c>
      <c r="AS42" s="122">
        <f t="shared" si="2"/>
        <v>105664.70000000001</v>
      </c>
      <c r="AT42" s="122">
        <f t="shared" si="2"/>
        <v>102670.16999999998</v>
      </c>
      <c r="AU42" s="118">
        <v>104764.70000000001</v>
      </c>
      <c r="AV42" s="118">
        <v>101774.16999999998</v>
      </c>
      <c r="AW42" s="118">
        <v>900</v>
      </c>
      <c r="AX42" s="118">
        <v>896</v>
      </c>
      <c r="AY42" s="118"/>
      <c r="AZ42" s="118"/>
      <c r="BA42" s="122">
        <f t="shared" si="3"/>
        <v>0</v>
      </c>
      <c r="BB42" s="123"/>
      <c r="BC42" s="123"/>
      <c r="BD42" s="123"/>
      <c r="BE42" s="122">
        <f t="shared" si="4"/>
        <v>2358.5</v>
      </c>
      <c r="BF42" s="122">
        <f t="shared" si="4"/>
        <v>1916.9</v>
      </c>
      <c r="BG42" s="118">
        <v>2348.9</v>
      </c>
      <c r="BH42" s="118">
        <v>1916.9</v>
      </c>
      <c r="BI42" s="118">
        <v>9.6</v>
      </c>
      <c r="BJ42" s="118">
        <v>0</v>
      </c>
      <c r="BK42" s="118"/>
      <c r="BL42" s="118"/>
      <c r="BM42" s="118"/>
      <c r="BN42" s="118"/>
      <c r="BO42" s="122">
        <f t="shared" si="5"/>
        <v>55.6</v>
      </c>
      <c r="BP42" s="122">
        <f t="shared" si="5"/>
        <v>43.1</v>
      </c>
      <c r="BQ42" s="118">
        <v>0</v>
      </c>
      <c r="BR42" s="118">
        <v>0</v>
      </c>
      <c r="BS42" s="118">
        <v>55.6</v>
      </c>
      <c r="BT42" s="118">
        <v>43.1</v>
      </c>
      <c r="BU42" s="118">
        <v>0</v>
      </c>
      <c r="BV42" s="118">
        <v>0</v>
      </c>
      <c r="BW42" s="118">
        <v>3204.5</v>
      </c>
      <c r="BX42" s="124">
        <v>2994.5300000000279</v>
      </c>
    </row>
    <row r="43" spans="1:76" s="7" customFormat="1" ht="54" x14ac:dyDescent="0.25">
      <c r="A43" s="113">
        <v>28</v>
      </c>
      <c r="B43" s="114" t="s">
        <v>336</v>
      </c>
      <c r="C43" s="114" t="s">
        <v>337</v>
      </c>
      <c r="D43" s="115" t="s">
        <v>789</v>
      </c>
      <c r="E43" s="116" t="s">
        <v>279</v>
      </c>
      <c r="F43" s="116" t="s">
        <v>280</v>
      </c>
      <c r="G43" s="114"/>
      <c r="H43" s="117">
        <v>37015</v>
      </c>
      <c r="I43" s="117">
        <v>32551</v>
      </c>
      <c r="J43" s="118">
        <v>252229</v>
      </c>
      <c r="K43" s="118">
        <v>249318</v>
      </c>
      <c r="L43" s="118">
        <v>253</v>
      </c>
      <c r="M43" s="118">
        <v>253</v>
      </c>
      <c r="N43" s="118">
        <v>22096</v>
      </c>
      <c r="O43" s="118">
        <v>8169</v>
      </c>
      <c r="P43" s="118">
        <v>35049</v>
      </c>
      <c r="Q43" s="118">
        <v>20001</v>
      </c>
      <c r="R43" s="118">
        <v>273508</v>
      </c>
      <c r="S43" s="118">
        <v>267581</v>
      </c>
      <c r="T43" s="118">
        <v>3036</v>
      </c>
      <c r="U43" s="118">
        <v>2709</v>
      </c>
      <c r="V43" s="119">
        <v>1363</v>
      </c>
      <c r="W43" s="120"/>
      <c r="X43" s="119">
        <v>7838.6</v>
      </c>
      <c r="Y43" s="120">
        <v>7838.6</v>
      </c>
      <c r="Z43" s="120">
        <v>0</v>
      </c>
      <c r="AA43" s="121">
        <f t="shared" si="0"/>
        <v>85</v>
      </c>
      <c r="AB43" s="117">
        <v>4</v>
      </c>
      <c r="AC43" s="117">
        <v>60</v>
      </c>
      <c r="AD43" s="117">
        <v>21</v>
      </c>
      <c r="AE43" s="117">
        <v>225</v>
      </c>
      <c r="AF43" s="117">
        <v>225</v>
      </c>
      <c r="AG43" s="117">
        <v>163</v>
      </c>
      <c r="AH43" s="117">
        <v>163</v>
      </c>
      <c r="AI43" s="117">
        <v>116</v>
      </c>
      <c r="AJ43" s="117">
        <v>116</v>
      </c>
      <c r="AK43" s="122">
        <f t="shared" si="1"/>
        <v>193245.25</v>
      </c>
      <c r="AL43" s="122">
        <f t="shared" si="1"/>
        <v>193245.25</v>
      </c>
      <c r="AM43" s="118">
        <v>193245.25</v>
      </c>
      <c r="AN43" s="118">
        <v>193245.25</v>
      </c>
      <c r="AO43" s="118">
        <v>0</v>
      </c>
      <c r="AP43" s="118">
        <v>0</v>
      </c>
      <c r="AQ43" s="118">
        <v>0</v>
      </c>
      <c r="AR43" s="118">
        <v>0</v>
      </c>
      <c r="AS43" s="122">
        <f t="shared" si="2"/>
        <v>214958.85</v>
      </c>
      <c r="AT43" s="122">
        <f t="shared" si="2"/>
        <v>207020.35000000003</v>
      </c>
      <c r="AU43" s="118">
        <v>212058.85</v>
      </c>
      <c r="AV43" s="118">
        <v>204158.50000000003</v>
      </c>
      <c r="AW43" s="118">
        <v>2900</v>
      </c>
      <c r="AX43" s="118">
        <v>2861.85</v>
      </c>
      <c r="AY43" s="118">
        <v>-15048</v>
      </c>
      <c r="AZ43" s="118"/>
      <c r="BA43" s="122">
        <f t="shared" si="3"/>
        <v>-15048</v>
      </c>
      <c r="BB43" s="123"/>
      <c r="BC43" s="123"/>
      <c r="BD43" s="123"/>
      <c r="BE43" s="122">
        <f t="shared" si="4"/>
        <v>3036</v>
      </c>
      <c r="BF43" s="122">
        <f t="shared" si="4"/>
        <v>2709</v>
      </c>
      <c r="BG43" s="118">
        <v>3033</v>
      </c>
      <c r="BH43" s="118">
        <v>2709</v>
      </c>
      <c r="BI43" s="118">
        <v>3</v>
      </c>
      <c r="BJ43" s="118">
        <v>0</v>
      </c>
      <c r="BK43" s="118"/>
      <c r="BL43" s="118"/>
      <c r="BM43" s="118"/>
      <c r="BN43" s="118"/>
      <c r="BO43" s="122">
        <f t="shared" si="5"/>
        <v>382.40000000000003</v>
      </c>
      <c r="BP43" s="122">
        <f t="shared" si="5"/>
        <v>230.5</v>
      </c>
      <c r="BQ43" s="118">
        <v>0</v>
      </c>
      <c r="BR43" s="118">
        <v>0</v>
      </c>
      <c r="BS43" s="118">
        <v>14.6</v>
      </c>
      <c r="BT43" s="118">
        <v>8</v>
      </c>
      <c r="BU43" s="118">
        <v>367.8</v>
      </c>
      <c r="BV43" s="118">
        <v>222.5</v>
      </c>
      <c r="BW43" s="118">
        <v>21713.63</v>
      </c>
      <c r="BX43" s="124">
        <v>7938.5299999999661</v>
      </c>
    </row>
    <row r="44" spans="1:76" s="7" customFormat="1" ht="54" x14ac:dyDescent="0.25">
      <c r="A44" s="113">
        <v>29</v>
      </c>
      <c r="B44" s="114" t="s">
        <v>338</v>
      </c>
      <c r="C44" s="114" t="s">
        <v>339</v>
      </c>
      <c r="D44" s="115" t="s">
        <v>792</v>
      </c>
      <c r="E44" s="116" t="s">
        <v>279</v>
      </c>
      <c r="F44" s="116" t="s">
        <v>280</v>
      </c>
      <c r="G44" s="114" t="s">
        <v>289</v>
      </c>
      <c r="H44" s="117">
        <v>29068.400000000001</v>
      </c>
      <c r="I44" s="117">
        <v>29902.6</v>
      </c>
      <c r="J44" s="118">
        <v>1189611.3</v>
      </c>
      <c r="K44" s="118">
        <v>1236931.6000000001</v>
      </c>
      <c r="L44" s="118"/>
      <c r="M44" s="118"/>
      <c r="N44" s="118">
        <v>75768.3</v>
      </c>
      <c r="O44" s="118">
        <v>23238.9</v>
      </c>
      <c r="P44" s="118">
        <v>119715.6</v>
      </c>
      <c r="Q44" s="118">
        <v>112003.8</v>
      </c>
      <c r="R44" s="118">
        <v>1171363.1000000001</v>
      </c>
      <c r="S44" s="118">
        <v>1177860.3999999999</v>
      </c>
      <c r="T44" s="118">
        <v>3369.3</v>
      </c>
      <c r="U44" s="118">
        <v>208.9</v>
      </c>
      <c r="V44" s="119">
        <v>13208.5</v>
      </c>
      <c r="W44" s="120"/>
      <c r="X44" s="119">
        <v>7445.4</v>
      </c>
      <c r="Y44" s="120">
        <v>7445.4</v>
      </c>
      <c r="Z44" s="120">
        <v>0</v>
      </c>
      <c r="AA44" s="121">
        <f t="shared" si="0"/>
        <v>53</v>
      </c>
      <c r="AB44" s="117">
        <v>4</v>
      </c>
      <c r="AC44" s="117">
        <v>37</v>
      </c>
      <c r="AD44" s="117">
        <v>12</v>
      </c>
      <c r="AE44" s="117">
        <v>235</v>
      </c>
      <c r="AF44" s="117">
        <v>235</v>
      </c>
      <c r="AG44" s="117">
        <v>156.80000000000001</v>
      </c>
      <c r="AH44" s="117">
        <v>156.80000000000001</v>
      </c>
      <c r="AI44" s="117">
        <v>142.4</v>
      </c>
      <c r="AJ44" s="117">
        <v>142.4</v>
      </c>
      <c r="AK44" s="122">
        <f t="shared" si="1"/>
        <v>133747.65999999997</v>
      </c>
      <c r="AL44" s="122">
        <f t="shared" si="1"/>
        <v>133747.65999999997</v>
      </c>
      <c r="AM44" s="118">
        <v>133378.29999999999</v>
      </c>
      <c r="AN44" s="118">
        <v>133378.29999999999</v>
      </c>
      <c r="AO44" s="118">
        <v>369.36</v>
      </c>
      <c r="AP44" s="118">
        <v>369.36</v>
      </c>
      <c r="AQ44" s="118">
        <v>0</v>
      </c>
      <c r="AR44" s="118">
        <v>0</v>
      </c>
      <c r="AS44" s="122">
        <f t="shared" si="2"/>
        <v>191788.75</v>
      </c>
      <c r="AT44" s="122">
        <f t="shared" si="2"/>
        <v>168549.88</v>
      </c>
      <c r="AU44" s="118">
        <v>119046.15000000001</v>
      </c>
      <c r="AV44" s="118">
        <v>114507.29000000001</v>
      </c>
      <c r="AW44" s="118">
        <v>72742.600000000006</v>
      </c>
      <c r="AX44" s="118">
        <v>54042.59</v>
      </c>
      <c r="AY44" s="118"/>
      <c r="AZ44" s="118"/>
      <c r="BA44" s="122">
        <f t="shared" si="3"/>
        <v>0</v>
      </c>
      <c r="BB44" s="123"/>
      <c r="BC44" s="123"/>
      <c r="BD44" s="123"/>
      <c r="BE44" s="122">
        <f t="shared" si="4"/>
        <v>3369.3</v>
      </c>
      <c r="BF44" s="122">
        <f t="shared" si="4"/>
        <v>208.9</v>
      </c>
      <c r="BG44" s="118">
        <v>3369.3</v>
      </c>
      <c r="BH44" s="118">
        <v>208.9</v>
      </c>
      <c r="BI44" s="118"/>
      <c r="BJ44" s="118"/>
      <c r="BK44" s="118"/>
      <c r="BL44" s="118"/>
      <c r="BM44" s="118"/>
      <c r="BN44" s="118"/>
      <c r="BO44" s="122">
        <f t="shared" si="5"/>
        <v>673.5</v>
      </c>
      <c r="BP44" s="122">
        <f t="shared" si="5"/>
        <v>0</v>
      </c>
      <c r="BQ44" s="118">
        <v>560.1</v>
      </c>
      <c r="BR44" s="118">
        <v>0</v>
      </c>
      <c r="BS44" s="118">
        <v>113.4</v>
      </c>
      <c r="BT44" s="118">
        <v>0</v>
      </c>
      <c r="BU44" s="118"/>
      <c r="BV44" s="118"/>
      <c r="BW44" s="118">
        <v>75094.820000000007</v>
      </c>
      <c r="BX44" s="124">
        <v>23239.499999999985</v>
      </c>
    </row>
    <row r="45" spans="1:76" s="7" customFormat="1" ht="54" x14ac:dyDescent="0.25">
      <c r="A45" s="113">
        <v>30</v>
      </c>
      <c r="B45" s="114" t="s">
        <v>340</v>
      </c>
      <c r="C45" s="114" t="s">
        <v>341</v>
      </c>
      <c r="D45" s="115" t="s">
        <v>789</v>
      </c>
      <c r="E45" s="116" t="s">
        <v>279</v>
      </c>
      <c r="F45" s="116" t="s">
        <v>280</v>
      </c>
      <c r="G45" s="114"/>
      <c r="H45" s="117">
        <v>245483.9</v>
      </c>
      <c r="I45" s="117">
        <v>243102.6</v>
      </c>
      <c r="J45" s="118">
        <v>538964.6</v>
      </c>
      <c r="K45" s="118">
        <v>533964.6</v>
      </c>
      <c r="L45" s="118">
        <v>177.1</v>
      </c>
      <c r="M45" s="118">
        <v>151.80000000000001</v>
      </c>
      <c r="N45" s="118">
        <v>9807.4</v>
      </c>
      <c r="O45" s="118">
        <v>4628.7</v>
      </c>
      <c r="P45" s="118">
        <v>3983.1</v>
      </c>
      <c r="Q45" s="118">
        <v>-2648.2</v>
      </c>
      <c r="R45" s="118">
        <v>789664.9</v>
      </c>
      <c r="S45" s="118">
        <v>783438.9</v>
      </c>
      <c r="T45" s="118">
        <v>785</v>
      </c>
      <c r="U45" s="118">
        <v>1057</v>
      </c>
      <c r="V45" s="119">
        <v>9190</v>
      </c>
      <c r="W45" s="120">
        <v>0</v>
      </c>
      <c r="X45" s="119">
        <v>8247.1</v>
      </c>
      <c r="Y45" s="120">
        <v>8247.1</v>
      </c>
      <c r="Z45" s="120">
        <v>0</v>
      </c>
      <c r="AA45" s="121">
        <f t="shared" si="0"/>
        <v>40</v>
      </c>
      <c r="AB45" s="117">
        <v>4</v>
      </c>
      <c r="AC45" s="117">
        <v>25</v>
      </c>
      <c r="AD45" s="117">
        <v>11</v>
      </c>
      <c r="AE45" s="117">
        <v>187.5</v>
      </c>
      <c r="AF45" s="117">
        <v>204</v>
      </c>
      <c r="AG45" s="117">
        <v>117.5</v>
      </c>
      <c r="AH45" s="117">
        <v>121.7</v>
      </c>
      <c r="AI45" s="117">
        <v>94.6</v>
      </c>
      <c r="AJ45" s="117">
        <v>98.7</v>
      </c>
      <c r="AK45" s="122">
        <f t="shared" si="1"/>
        <v>63612.800000000003</v>
      </c>
      <c r="AL45" s="122">
        <f t="shared" si="1"/>
        <v>63612.800000000003</v>
      </c>
      <c r="AM45" s="118">
        <v>63612.800000000003</v>
      </c>
      <c r="AN45" s="118">
        <v>63612.800000000003</v>
      </c>
      <c r="AO45" s="118">
        <v>0</v>
      </c>
      <c r="AP45" s="118">
        <v>0</v>
      </c>
      <c r="AQ45" s="118">
        <v>0</v>
      </c>
      <c r="AR45" s="118">
        <v>0</v>
      </c>
      <c r="AS45" s="122">
        <f t="shared" si="2"/>
        <v>73321.340000000011</v>
      </c>
      <c r="AT45" s="122">
        <f t="shared" si="2"/>
        <v>69414.650000000009</v>
      </c>
      <c r="AU45" s="118">
        <v>73321.340000000011</v>
      </c>
      <c r="AV45" s="118">
        <v>69414.650000000009</v>
      </c>
      <c r="AW45" s="118">
        <v>0</v>
      </c>
      <c r="AX45" s="118">
        <v>0</v>
      </c>
      <c r="AY45" s="118">
        <v>-6922.4</v>
      </c>
      <c r="AZ45" s="118">
        <v>0</v>
      </c>
      <c r="BA45" s="122">
        <f t="shared" si="3"/>
        <v>-6922.4</v>
      </c>
      <c r="BB45" s="123"/>
      <c r="BC45" s="123"/>
      <c r="BD45" s="123"/>
      <c r="BE45" s="122">
        <f t="shared" si="4"/>
        <v>784.90000000000009</v>
      </c>
      <c r="BF45" s="122">
        <f t="shared" si="4"/>
        <v>1057</v>
      </c>
      <c r="BG45" s="118">
        <v>706.7</v>
      </c>
      <c r="BH45" s="118">
        <v>1057</v>
      </c>
      <c r="BI45" s="118">
        <v>78.2</v>
      </c>
      <c r="BJ45" s="118">
        <v>0</v>
      </c>
      <c r="BK45" s="118">
        <v>0</v>
      </c>
      <c r="BL45" s="118">
        <v>0</v>
      </c>
      <c r="BM45" s="118">
        <v>0</v>
      </c>
      <c r="BN45" s="118">
        <v>0</v>
      </c>
      <c r="BO45" s="122">
        <f t="shared" si="5"/>
        <v>9708.5</v>
      </c>
      <c r="BP45" s="122">
        <f t="shared" si="5"/>
        <v>4440.8</v>
      </c>
      <c r="BQ45" s="118">
        <v>0</v>
      </c>
      <c r="BR45" s="118"/>
      <c r="BS45" s="118">
        <v>0</v>
      </c>
      <c r="BT45" s="118">
        <v>400.4</v>
      </c>
      <c r="BU45" s="118">
        <v>9708.5</v>
      </c>
      <c r="BV45" s="118">
        <v>4040.4</v>
      </c>
      <c r="BW45" s="118">
        <v>9708.5400000000009</v>
      </c>
      <c r="BX45" s="124">
        <v>3906.6899999999951</v>
      </c>
    </row>
    <row r="46" spans="1:76" s="7" customFormat="1" ht="54" x14ac:dyDescent="0.25">
      <c r="A46" s="113">
        <v>31</v>
      </c>
      <c r="B46" s="114" t="s">
        <v>342</v>
      </c>
      <c r="C46" s="114" t="s">
        <v>343</v>
      </c>
      <c r="D46" s="115" t="s">
        <v>789</v>
      </c>
      <c r="E46" s="116" t="s">
        <v>279</v>
      </c>
      <c r="F46" s="116" t="s">
        <v>280</v>
      </c>
      <c r="G46" s="114" t="s">
        <v>289</v>
      </c>
      <c r="H46" s="117">
        <v>9965.5</v>
      </c>
      <c r="I46" s="117">
        <v>6944</v>
      </c>
      <c r="J46" s="118">
        <v>763555.2</v>
      </c>
      <c r="K46" s="118">
        <v>749056.3</v>
      </c>
      <c r="L46" s="118"/>
      <c r="M46" s="118"/>
      <c r="N46" s="118">
        <v>3258.3</v>
      </c>
      <c r="O46" s="118">
        <v>2917.6</v>
      </c>
      <c r="P46" s="118">
        <v>13223.8</v>
      </c>
      <c r="Q46" s="118">
        <v>9861.6</v>
      </c>
      <c r="R46" s="118">
        <v>763555.2</v>
      </c>
      <c r="S46" s="118">
        <v>749056.3</v>
      </c>
      <c r="T46" s="118">
        <v>0</v>
      </c>
      <c r="U46" s="118">
        <v>0</v>
      </c>
      <c r="V46" s="119">
        <v>3265.2</v>
      </c>
      <c r="W46" s="120"/>
      <c r="X46" s="119">
        <v>12260.2</v>
      </c>
      <c r="Y46" s="120">
        <v>12245.2</v>
      </c>
      <c r="Z46" s="120">
        <v>15</v>
      </c>
      <c r="AA46" s="121">
        <f t="shared" si="0"/>
        <v>48</v>
      </c>
      <c r="AB46" s="117">
        <v>4</v>
      </c>
      <c r="AC46" s="117">
        <v>28</v>
      </c>
      <c r="AD46" s="117">
        <v>16</v>
      </c>
      <c r="AE46" s="117">
        <v>173.8</v>
      </c>
      <c r="AF46" s="117">
        <v>173.8</v>
      </c>
      <c r="AG46" s="117">
        <v>110.8</v>
      </c>
      <c r="AH46" s="117">
        <v>110.2</v>
      </c>
      <c r="AI46" s="117">
        <v>93.1</v>
      </c>
      <c r="AJ46" s="117">
        <v>91.9</v>
      </c>
      <c r="AK46" s="122">
        <f t="shared" si="1"/>
        <v>71321.600000000006</v>
      </c>
      <c r="AL46" s="122">
        <f t="shared" si="1"/>
        <v>71352.600000000006</v>
      </c>
      <c r="AM46" s="118">
        <v>71321.600000000006</v>
      </c>
      <c r="AN46" s="118">
        <v>71321.600000000006</v>
      </c>
      <c r="AO46" s="118">
        <v>0</v>
      </c>
      <c r="AP46" s="118">
        <v>31</v>
      </c>
      <c r="AQ46" s="118">
        <v>0</v>
      </c>
      <c r="AR46" s="118">
        <v>0</v>
      </c>
      <c r="AS46" s="122">
        <f t="shared" si="2"/>
        <v>72049.8</v>
      </c>
      <c r="AT46" s="122">
        <f t="shared" si="2"/>
        <v>71485.05</v>
      </c>
      <c r="AU46" s="118">
        <v>72049.8</v>
      </c>
      <c r="AV46" s="118">
        <v>71485.05</v>
      </c>
      <c r="AW46" s="118">
        <v>0</v>
      </c>
      <c r="AX46" s="118">
        <v>0</v>
      </c>
      <c r="AY46" s="118"/>
      <c r="AZ46" s="118"/>
      <c r="BA46" s="122">
        <f t="shared" si="3"/>
        <v>0</v>
      </c>
      <c r="BB46" s="123"/>
      <c r="BC46" s="123"/>
      <c r="BD46" s="123"/>
      <c r="BE46" s="122">
        <f t="shared" si="4"/>
        <v>0</v>
      </c>
      <c r="BF46" s="122">
        <f t="shared" si="4"/>
        <v>0</v>
      </c>
      <c r="BG46" s="118"/>
      <c r="BH46" s="118"/>
      <c r="BI46" s="118"/>
      <c r="BJ46" s="118"/>
      <c r="BK46" s="118"/>
      <c r="BL46" s="118"/>
      <c r="BM46" s="118"/>
      <c r="BN46" s="118"/>
      <c r="BO46" s="122">
        <f t="shared" si="5"/>
        <v>1167.6999999999998</v>
      </c>
      <c r="BP46" s="122">
        <f t="shared" si="5"/>
        <v>988</v>
      </c>
      <c r="BQ46" s="118">
        <v>272.89999999999998</v>
      </c>
      <c r="BR46" s="118">
        <v>262.10000000000002</v>
      </c>
      <c r="BS46" s="118">
        <v>894.8</v>
      </c>
      <c r="BT46" s="118">
        <v>725.9</v>
      </c>
      <c r="BU46" s="118"/>
      <c r="BV46" s="118"/>
      <c r="BW46" s="118">
        <v>728.16</v>
      </c>
      <c r="BX46" s="124">
        <v>595.71000000000288</v>
      </c>
    </row>
    <row r="47" spans="1:76" s="7" customFormat="1" ht="54" x14ac:dyDescent="0.25">
      <c r="A47" s="113">
        <v>32</v>
      </c>
      <c r="B47" s="114" t="s">
        <v>345</v>
      </c>
      <c r="C47" s="114" t="s">
        <v>346</v>
      </c>
      <c r="D47" s="115" t="s">
        <v>793</v>
      </c>
      <c r="E47" s="116" t="s">
        <v>279</v>
      </c>
      <c r="F47" s="116" t="s">
        <v>280</v>
      </c>
      <c r="G47" s="114" t="s">
        <v>289</v>
      </c>
      <c r="H47" s="117">
        <v>92763</v>
      </c>
      <c r="I47" s="117">
        <v>145009</v>
      </c>
      <c r="J47" s="118">
        <v>115795.4</v>
      </c>
      <c r="K47" s="118">
        <v>116680</v>
      </c>
      <c r="L47" s="118">
        <v>18046</v>
      </c>
      <c r="M47" s="118">
        <v>11776</v>
      </c>
      <c r="N47" s="118">
        <v>70532.399999999994</v>
      </c>
      <c r="O47" s="118">
        <v>84467</v>
      </c>
      <c r="P47" s="118">
        <v>210370.8</v>
      </c>
      <c r="Q47" s="118">
        <v>269829</v>
      </c>
      <c r="R47" s="118">
        <v>73042.5</v>
      </c>
      <c r="S47" s="118">
        <v>74087</v>
      </c>
      <c r="T47" s="118">
        <v>13723.5</v>
      </c>
      <c r="U47" s="118">
        <v>14016</v>
      </c>
      <c r="V47" s="119">
        <v>53724</v>
      </c>
      <c r="W47" s="120"/>
      <c r="X47" s="119">
        <v>32253.3</v>
      </c>
      <c r="Y47" s="120">
        <v>32253.3</v>
      </c>
      <c r="Z47" s="120"/>
      <c r="AA47" s="121">
        <f t="shared" si="0"/>
        <v>406</v>
      </c>
      <c r="AB47" s="117">
        <v>23</v>
      </c>
      <c r="AC47" s="117">
        <v>308</v>
      </c>
      <c r="AD47" s="117">
        <v>75</v>
      </c>
      <c r="AE47" s="117">
        <v>410</v>
      </c>
      <c r="AF47" s="117">
        <v>410</v>
      </c>
      <c r="AG47" s="117">
        <v>215</v>
      </c>
      <c r="AH47" s="117">
        <v>215</v>
      </c>
      <c r="AI47" s="117">
        <v>120</v>
      </c>
      <c r="AJ47" s="117">
        <v>120</v>
      </c>
      <c r="AK47" s="122">
        <f t="shared" si="1"/>
        <v>1266221.6000000001</v>
      </c>
      <c r="AL47" s="122">
        <f t="shared" si="1"/>
        <v>1351488.3800000001</v>
      </c>
      <c r="AM47" s="118">
        <v>729957.3</v>
      </c>
      <c r="AN47" s="118">
        <v>794496.00000000012</v>
      </c>
      <c r="AO47" s="118">
        <v>536264.30000000005</v>
      </c>
      <c r="AP47" s="118">
        <v>556992.38</v>
      </c>
      <c r="AQ47" s="118">
        <v>0</v>
      </c>
      <c r="AR47" s="118">
        <v>0</v>
      </c>
      <c r="AS47" s="122">
        <f t="shared" si="2"/>
        <v>1289912.3</v>
      </c>
      <c r="AT47" s="122">
        <f t="shared" si="2"/>
        <v>1339490.8199999998</v>
      </c>
      <c r="AU47" s="118">
        <v>1261512.3</v>
      </c>
      <c r="AV47" s="118">
        <v>1318184.3199999998</v>
      </c>
      <c r="AW47" s="118">
        <v>28400</v>
      </c>
      <c r="AX47" s="118">
        <v>21306.5</v>
      </c>
      <c r="AY47" s="118"/>
      <c r="AZ47" s="118"/>
      <c r="BA47" s="122">
        <f t="shared" si="3"/>
        <v>0</v>
      </c>
      <c r="BB47" s="123"/>
      <c r="BC47" s="123"/>
      <c r="BD47" s="123"/>
      <c r="BE47" s="122">
        <f t="shared" si="4"/>
        <v>13723.5</v>
      </c>
      <c r="BF47" s="122">
        <f t="shared" si="4"/>
        <v>14013.6</v>
      </c>
      <c r="BG47" s="118">
        <v>13723.5</v>
      </c>
      <c r="BH47" s="118">
        <v>14013.6</v>
      </c>
      <c r="BI47" s="118"/>
      <c r="BJ47" s="118"/>
      <c r="BK47" s="118"/>
      <c r="BL47" s="118"/>
      <c r="BM47" s="118"/>
      <c r="BN47" s="118"/>
      <c r="BO47" s="122">
        <f t="shared" si="5"/>
        <v>2325.8000000000002</v>
      </c>
      <c r="BP47" s="122">
        <f t="shared" si="5"/>
        <v>6722.1</v>
      </c>
      <c r="BQ47" s="118">
        <v>2325.8000000000002</v>
      </c>
      <c r="BR47" s="118">
        <v>6722.1</v>
      </c>
      <c r="BS47" s="118"/>
      <c r="BT47" s="118"/>
      <c r="BU47" s="118"/>
      <c r="BV47" s="118"/>
      <c r="BW47" s="118">
        <v>38757</v>
      </c>
      <c r="BX47" s="124">
        <v>50754.560000000289</v>
      </c>
    </row>
    <row r="48" spans="1:76" s="7" customFormat="1" ht="54" x14ac:dyDescent="0.25">
      <c r="A48" s="113">
        <v>33</v>
      </c>
      <c r="B48" s="114" t="s">
        <v>347</v>
      </c>
      <c r="C48" s="114" t="s">
        <v>348</v>
      </c>
      <c r="D48" s="115" t="s">
        <v>292</v>
      </c>
      <c r="E48" s="116" t="s">
        <v>279</v>
      </c>
      <c r="F48" s="116" t="s">
        <v>280</v>
      </c>
      <c r="G48" s="114" t="s">
        <v>289</v>
      </c>
      <c r="H48" s="117">
        <v>25295.599999999999</v>
      </c>
      <c r="I48" s="117">
        <v>21946.6</v>
      </c>
      <c r="J48" s="118">
        <v>195502.2</v>
      </c>
      <c r="K48" s="118">
        <v>176487</v>
      </c>
      <c r="L48" s="118">
        <v>9428.9</v>
      </c>
      <c r="M48" s="118">
        <v>9428.9</v>
      </c>
      <c r="N48" s="118">
        <v>25118.6</v>
      </c>
      <c r="O48" s="118">
        <v>11853.7</v>
      </c>
      <c r="P48" s="118">
        <v>59843.1</v>
      </c>
      <c r="Q48" s="118">
        <v>43229.2</v>
      </c>
      <c r="R48" s="118">
        <v>195502.2</v>
      </c>
      <c r="S48" s="118">
        <v>176487</v>
      </c>
      <c r="T48" s="118">
        <v>0</v>
      </c>
      <c r="U48" s="118">
        <v>0</v>
      </c>
      <c r="V48" s="119">
        <v>31119</v>
      </c>
      <c r="W48" s="120"/>
      <c r="X48" s="119">
        <v>6060.2</v>
      </c>
      <c r="Y48" s="120">
        <v>6060.2</v>
      </c>
      <c r="Z48" s="120"/>
      <c r="AA48" s="121">
        <f t="shared" si="0"/>
        <v>64</v>
      </c>
      <c r="AB48" s="117">
        <v>4</v>
      </c>
      <c r="AC48" s="117">
        <v>44</v>
      </c>
      <c r="AD48" s="117">
        <v>16</v>
      </c>
      <c r="AE48" s="117">
        <v>212.5</v>
      </c>
      <c r="AF48" s="117">
        <v>212.5</v>
      </c>
      <c r="AG48" s="117">
        <v>127.8</v>
      </c>
      <c r="AH48" s="117">
        <v>127.8</v>
      </c>
      <c r="AI48" s="117">
        <v>95</v>
      </c>
      <c r="AJ48" s="117">
        <v>95</v>
      </c>
      <c r="AK48" s="122">
        <f t="shared" si="1"/>
        <v>102830.3</v>
      </c>
      <c r="AL48" s="122">
        <f t="shared" si="1"/>
        <v>102831.33</v>
      </c>
      <c r="AM48" s="118">
        <v>99957.3</v>
      </c>
      <c r="AN48" s="118">
        <v>99957.3</v>
      </c>
      <c r="AO48" s="118">
        <v>2873</v>
      </c>
      <c r="AP48" s="118">
        <v>2874.03</v>
      </c>
      <c r="AQ48" s="118">
        <v>0</v>
      </c>
      <c r="AR48" s="118">
        <v>0</v>
      </c>
      <c r="AS48" s="122">
        <f t="shared" si="2"/>
        <v>126635.55</v>
      </c>
      <c r="AT48" s="122">
        <f t="shared" si="2"/>
        <v>115165.56</v>
      </c>
      <c r="AU48" s="118">
        <v>123635.55</v>
      </c>
      <c r="AV48" s="118">
        <v>113770.36</v>
      </c>
      <c r="AW48" s="118">
        <v>3000</v>
      </c>
      <c r="AX48" s="118">
        <v>1395.2</v>
      </c>
      <c r="AY48" s="118"/>
      <c r="AZ48" s="118"/>
      <c r="BA48" s="122">
        <f t="shared" si="3"/>
        <v>0</v>
      </c>
      <c r="BB48" s="123"/>
      <c r="BC48" s="123"/>
      <c r="BD48" s="123"/>
      <c r="BE48" s="122">
        <f t="shared" si="4"/>
        <v>1551.4</v>
      </c>
      <c r="BF48" s="122">
        <f t="shared" si="4"/>
        <v>1917</v>
      </c>
      <c r="BG48" s="118">
        <v>1551.4</v>
      </c>
      <c r="BH48" s="118">
        <v>1917</v>
      </c>
      <c r="BI48" s="118"/>
      <c r="BJ48" s="118"/>
      <c r="BK48" s="118"/>
      <c r="BL48" s="118"/>
      <c r="BM48" s="118"/>
      <c r="BN48" s="118"/>
      <c r="BO48" s="122">
        <f t="shared" si="5"/>
        <v>24878.600000000002</v>
      </c>
      <c r="BP48" s="122">
        <f t="shared" si="5"/>
        <v>11758.699999999999</v>
      </c>
      <c r="BQ48" s="118">
        <v>1313.4</v>
      </c>
      <c r="BR48" s="118">
        <v>1313.4</v>
      </c>
      <c r="BS48" s="118">
        <v>23565.200000000001</v>
      </c>
      <c r="BT48" s="118">
        <v>10445.299999999999</v>
      </c>
      <c r="BU48" s="118"/>
      <c r="BV48" s="118"/>
      <c r="BW48" s="118">
        <v>23805.24</v>
      </c>
      <c r="BX48" s="124">
        <v>11471.010000000006</v>
      </c>
    </row>
    <row r="49" spans="1:76" s="7" customFormat="1" ht="54" x14ac:dyDescent="0.25">
      <c r="A49" s="113">
        <v>34</v>
      </c>
      <c r="B49" s="114" t="s">
        <v>349</v>
      </c>
      <c r="C49" s="114" t="s">
        <v>350</v>
      </c>
      <c r="D49" s="115" t="s">
        <v>789</v>
      </c>
      <c r="E49" s="116" t="s">
        <v>279</v>
      </c>
      <c r="F49" s="116" t="s">
        <v>280</v>
      </c>
      <c r="G49" s="114"/>
      <c r="H49" s="117">
        <v>36525.9</v>
      </c>
      <c r="I49" s="117">
        <v>38205.9</v>
      </c>
      <c r="J49" s="118">
        <v>207320</v>
      </c>
      <c r="K49" s="118">
        <v>207320</v>
      </c>
      <c r="L49" s="118">
        <v>7458</v>
      </c>
      <c r="M49" s="118">
        <v>7458</v>
      </c>
      <c r="N49" s="118">
        <v>4706.5</v>
      </c>
      <c r="O49" s="118">
        <v>4592.01</v>
      </c>
      <c r="P49" s="118">
        <v>243845.9</v>
      </c>
      <c r="Q49" s="118">
        <v>245525.9</v>
      </c>
      <c r="R49" s="118">
        <v>7458</v>
      </c>
      <c r="S49" s="118">
        <v>7458</v>
      </c>
      <c r="T49" s="118">
        <v>4706.5</v>
      </c>
      <c r="U49" s="118">
        <v>4592.01</v>
      </c>
      <c r="V49" s="119">
        <v>8294</v>
      </c>
      <c r="W49" s="120"/>
      <c r="X49" s="119">
        <v>1211.1500000000001</v>
      </c>
      <c r="Y49" s="120">
        <v>1211.1500000000001</v>
      </c>
      <c r="Z49" s="120"/>
      <c r="AA49" s="121">
        <f t="shared" si="0"/>
        <v>39</v>
      </c>
      <c r="AB49" s="117">
        <v>3</v>
      </c>
      <c r="AC49" s="117">
        <v>26</v>
      </c>
      <c r="AD49" s="117">
        <v>10</v>
      </c>
      <c r="AE49" s="117">
        <v>212.6</v>
      </c>
      <c r="AF49" s="117">
        <v>212.6</v>
      </c>
      <c r="AG49" s="117">
        <v>154.80000000000001</v>
      </c>
      <c r="AH49" s="117">
        <v>154.80000000000001</v>
      </c>
      <c r="AI49" s="117">
        <v>104.4</v>
      </c>
      <c r="AJ49" s="117">
        <v>104.4</v>
      </c>
      <c r="AK49" s="122">
        <f t="shared" si="1"/>
        <v>69176.299999999988</v>
      </c>
      <c r="AL49" s="122">
        <f t="shared" si="1"/>
        <v>68912.599999999991</v>
      </c>
      <c r="AM49" s="118">
        <v>69176.299999999988</v>
      </c>
      <c r="AN49" s="118">
        <v>68912.599999999991</v>
      </c>
      <c r="AO49" s="118">
        <v>0</v>
      </c>
      <c r="AP49" s="118">
        <v>0</v>
      </c>
      <c r="AQ49" s="118">
        <v>0</v>
      </c>
      <c r="AR49" s="118">
        <v>0</v>
      </c>
      <c r="AS49" s="122">
        <f t="shared" si="2"/>
        <v>73882.75</v>
      </c>
      <c r="AT49" s="122">
        <f t="shared" si="2"/>
        <v>69027.039999999994</v>
      </c>
      <c r="AU49" s="118">
        <v>73502.75</v>
      </c>
      <c r="AV49" s="118">
        <v>68647.039999999994</v>
      </c>
      <c r="AW49" s="118">
        <v>380</v>
      </c>
      <c r="AX49" s="118">
        <v>380</v>
      </c>
      <c r="AY49" s="118"/>
      <c r="AZ49" s="118"/>
      <c r="BA49" s="122">
        <f t="shared" si="3"/>
        <v>0</v>
      </c>
      <c r="BB49" s="123"/>
      <c r="BC49" s="123"/>
      <c r="BD49" s="123"/>
      <c r="BE49" s="122">
        <f t="shared" si="4"/>
        <v>0</v>
      </c>
      <c r="BF49" s="122">
        <f t="shared" si="4"/>
        <v>0</v>
      </c>
      <c r="BG49" s="118"/>
      <c r="BH49" s="118"/>
      <c r="BI49" s="118"/>
      <c r="BJ49" s="118"/>
      <c r="BK49" s="118"/>
      <c r="BL49" s="118"/>
      <c r="BM49" s="118"/>
      <c r="BN49" s="118"/>
      <c r="BO49" s="122">
        <f t="shared" si="5"/>
        <v>4706.5</v>
      </c>
      <c r="BP49" s="122">
        <f t="shared" si="5"/>
        <v>4592</v>
      </c>
      <c r="BQ49" s="118"/>
      <c r="BR49" s="118"/>
      <c r="BS49" s="118">
        <v>4706.5</v>
      </c>
      <c r="BT49" s="118">
        <v>4592</v>
      </c>
      <c r="BU49" s="118"/>
      <c r="BV49" s="118"/>
      <c r="BW49" s="118">
        <v>4706.5</v>
      </c>
      <c r="BX49" s="124">
        <v>4592.0599999999977</v>
      </c>
    </row>
    <row r="50" spans="1:76" s="7" customFormat="1" ht="54" x14ac:dyDescent="0.25">
      <c r="A50" s="113">
        <v>35</v>
      </c>
      <c r="B50" s="114" t="s">
        <v>351</v>
      </c>
      <c r="C50" s="114" t="s">
        <v>352</v>
      </c>
      <c r="D50" s="115" t="s">
        <v>789</v>
      </c>
      <c r="E50" s="116" t="s">
        <v>279</v>
      </c>
      <c r="F50" s="116" t="s">
        <v>280</v>
      </c>
      <c r="G50" s="114"/>
      <c r="H50" s="117">
        <v>6357.2</v>
      </c>
      <c r="I50" s="117">
        <v>1606.9</v>
      </c>
      <c r="J50" s="118">
        <v>19860</v>
      </c>
      <c r="K50" s="118">
        <v>19860</v>
      </c>
      <c r="L50" s="118">
        <v>610.5</v>
      </c>
      <c r="M50" s="118">
        <v>714.7</v>
      </c>
      <c r="N50" s="118">
        <v>1314.1</v>
      </c>
      <c r="O50" s="118">
        <v>475.2</v>
      </c>
      <c r="P50" s="118">
        <v>7010.7</v>
      </c>
      <c r="Q50" s="118">
        <v>2410.1</v>
      </c>
      <c r="R50" s="118">
        <v>19860</v>
      </c>
      <c r="S50" s="118">
        <v>19860</v>
      </c>
      <c r="T50" s="118">
        <v>1271.0999999999999</v>
      </c>
      <c r="U50" s="118">
        <v>386.7</v>
      </c>
      <c r="V50" s="119">
        <v>2630</v>
      </c>
      <c r="W50" s="120"/>
      <c r="X50" s="119">
        <v>2630</v>
      </c>
      <c r="Y50" s="120">
        <v>2630</v>
      </c>
      <c r="Z50" s="120"/>
      <c r="AA50" s="121">
        <f t="shared" si="0"/>
        <v>32</v>
      </c>
      <c r="AB50" s="117">
        <v>2</v>
      </c>
      <c r="AC50" s="117">
        <v>22</v>
      </c>
      <c r="AD50" s="117">
        <v>8</v>
      </c>
      <c r="AE50" s="117">
        <v>272.2</v>
      </c>
      <c r="AF50" s="117">
        <v>272.2</v>
      </c>
      <c r="AG50" s="117">
        <v>114.6</v>
      </c>
      <c r="AH50" s="117">
        <v>114.6</v>
      </c>
      <c r="AI50" s="117">
        <v>84.5</v>
      </c>
      <c r="AJ50" s="117">
        <v>84.5</v>
      </c>
      <c r="AK50" s="122">
        <f t="shared" si="1"/>
        <v>48589.8</v>
      </c>
      <c r="AL50" s="122">
        <f t="shared" si="1"/>
        <v>48589.8</v>
      </c>
      <c r="AM50" s="118">
        <v>48589.8</v>
      </c>
      <c r="AN50" s="118">
        <v>48589.8</v>
      </c>
      <c r="AO50" s="118">
        <v>0</v>
      </c>
      <c r="AP50" s="118">
        <v>0</v>
      </c>
      <c r="AQ50" s="118">
        <v>0</v>
      </c>
      <c r="AR50" s="118">
        <v>0</v>
      </c>
      <c r="AS50" s="122">
        <f t="shared" si="2"/>
        <v>48729.22</v>
      </c>
      <c r="AT50" s="122">
        <f t="shared" si="2"/>
        <v>48544.37</v>
      </c>
      <c r="AU50" s="118">
        <v>48729.22</v>
      </c>
      <c r="AV50" s="118">
        <v>48544.37</v>
      </c>
      <c r="AW50" s="118"/>
      <c r="AX50" s="118"/>
      <c r="AY50" s="118"/>
      <c r="AZ50" s="118"/>
      <c r="BA50" s="122">
        <f t="shared" si="3"/>
        <v>0</v>
      </c>
      <c r="BB50" s="123"/>
      <c r="BC50" s="123"/>
      <c r="BD50" s="123"/>
      <c r="BE50" s="122">
        <f t="shared" si="4"/>
        <v>1271.0999999999999</v>
      </c>
      <c r="BF50" s="122">
        <f t="shared" si="4"/>
        <v>386.7</v>
      </c>
      <c r="BG50" s="118">
        <v>424.7</v>
      </c>
      <c r="BH50" s="118">
        <v>386.7</v>
      </c>
      <c r="BI50" s="118"/>
      <c r="BJ50" s="118"/>
      <c r="BK50" s="118">
        <v>846.4</v>
      </c>
      <c r="BL50" s="118">
        <v>0</v>
      </c>
      <c r="BM50" s="118"/>
      <c r="BN50" s="118"/>
      <c r="BO50" s="122">
        <f t="shared" si="5"/>
        <v>0</v>
      </c>
      <c r="BP50" s="122">
        <f t="shared" si="5"/>
        <v>0</v>
      </c>
      <c r="BQ50" s="118">
        <v>0</v>
      </c>
      <c r="BR50" s="118">
        <v>0</v>
      </c>
      <c r="BS50" s="118"/>
      <c r="BT50" s="118"/>
      <c r="BU50" s="118"/>
      <c r="BV50" s="118"/>
      <c r="BW50" s="118">
        <v>42.98</v>
      </c>
      <c r="BX50" s="124">
        <v>88.410000000000281</v>
      </c>
    </row>
    <row r="51" spans="1:76" s="7" customFormat="1" ht="54" x14ac:dyDescent="0.25">
      <c r="A51" s="113">
        <v>36</v>
      </c>
      <c r="B51" s="114" t="s">
        <v>353</v>
      </c>
      <c r="C51" s="114" t="s">
        <v>354</v>
      </c>
      <c r="D51" s="115" t="s">
        <v>789</v>
      </c>
      <c r="E51" s="116" t="s">
        <v>279</v>
      </c>
      <c r="F51" s="116" t="s">
        <v>280</v>
      </c>
      <c r="G51" s="114"/>
      <c r="H51" s="117">
        <v>647.5</v>
      </c>
      <c r="I51" s="117">
        <v>647.5</v>
      </c>
      <c r="J51" s="118">
        <v>165978.1</v>
      </c>
      <c r="K51" s="118">
        <v>159749.20000000001</v>
      </c>
      <c r="L51" s="118">
        <v>0</v>
      </c>
      <c r="M51" s="118">
        <v>0</v>
      </c>
      <c r="N51" s="118">
        <v>3158.3</v>
      </c>
      <c r="O51" s="118">
        <v>2485</v>
      </c>
      <c r="P51" s="118">
        <v>1960.6</v>
      </c>
      <c r="Q51" s="118">
        <v>1960.6</v>
      </c>
      <c r="R51" s="118">
        <v>166229.4</v>
      </c>
      <c r="S51" s="118">
        <v>159519.6</v>
      </c>
      <c r="T51" s="118">
        <v>1593.9</v>
      </c>
      <c r="U51" s="118">
        <v>1401.5</v>
      </c>
      <c r="V51" s="119">
        <v>5675.6</v>
      </c>
      <c r="W51" s="120"/>
      <c r="X51" s="119">
        <v>3456.7</v>
      </c>
      <c r="Y51" s="120">
        <v>3456.7</v>
      </c>
      <c r="Z51" s="120"/>
      <c r="AA51" s="121">
        <f t="shared" si="0"/>
        <v>33</v>
      </c>
      <c r="AB51" s="117">
        <v>3</v>
      </c>
      <c r="AC51" s="117">
        <v>19</v>
      </c>
      <c r="AD51" s="117">
        <v>11</v>
      </c>
      <c r="AE51" s="117">
        <v>236.3</v>
      </c>
      <c r="AF51" s="117">
        <v>292.8</v>
      </c>
      <c r="AG51" s="117">
        <v>176.7</v>
      </c>
      <c r="AH51" s="117">
        <v>172.4</v>
      </c>
      <c r="AI51" s="117">
        <v>151.4</v>
      </c>
      <c r="AJ51" s="117">
        <v>144</v>
      </c>
      <c r="AK51" s="122">
        <f t="shared" si="1"/>
        <v>72122.399999999994</v>
      </c>
      <c r="AL51" s="122">
        <f t="shared" si="1"/>
        <v>72095.25</v>
      </c>
      <c r="AM51" s="118">
        <v>72122.399999999994</v>
      </c>
      <c r="AN51" s="118">
        <v>72095.25</v>
      </c>
      <c r="AO51" s="118">
        <v>0</v>
      </c>
      <c r="AP51" s="118">
        <v>0</v>
      </c>
      <c r="AQ51" s="118">
        <v>0</v>
      </c>
      <c r="AR51" s="118">
        <v>0</v>
      </c>
      <c r="AS51" s="122">
        <f t="shared" si="2"/>
        <v>74323.010000000009</v>
      </c>
      <c r="AT51" s="122">
        <f t="shared" si="2"/>
        <v>72767.95</v>
      </c>
      <c r="AU51" s="118">
        <v>74323.010000000009</v>
      </c>
      <c r="AV51" s="118">
        <v>72767.95</v>
      </c>
      <c r="AW51" s="118"/>
      <c r="AX51" s="118"/>
      <c r="AY51" s="118"/>
      <c r="AZ51" s="118"/>
      <c r="BA51" s="122">
        <f t="shared" si="3"/>
        <v>0</v>
      </c>
      <c r="BB51" s="123"/>
      <c r="BC51" s="123"/>
      <c r="BD51" s="123"/>
      <c r="BE51" s="122">
        <f t="shared" si="4"/>
        <v>1593.9</v>
      </c>
      <c r="BF51" s="122">
        <f t="shared" si="4"/>
        <v>1401.5</v>
      </c>
      <c r="BG51" s="118">
        <v>1593.9</v>
      </c>
      <c r="BH51" s="118">
        <v>1401.5</v>
      </c>
      <c r="BI51" s="118">
        <v>0</v>
      </c>
      <c r="BJ51" s="118">
        <v>0</v>
      </c>
      <c r="BK51" s="118">
        <v>0</v>
      </c>
      <c r="BL51" s="118">
        <v>0</v>
      </c>
      <c r="BM51" s="118">
        <v>0</v>
      </c>
      <c r="BN51" s="118">
        <v>0</v>
      </c>
      <c r="BO51" s="122">
        <f t="shared" si="5"/>
        <v>3158.3</v>
      </c>
      <c r="BP51" s="122">
        <f t="shared" si="5"/>
        <v>2485</v>
      </c>
      <c r="BQ51" s="118">
        <v>3158.3</v>
      </c>
      <c r="BR51" s="118">
        <v>2485</v>
      </c>
      <c r="BS51" s="118"/>
      <c r="BT51" s="118"/>
      <c r="BU51" s="118"/>
      <c r="BV51" s="118"/>
      <c r="BW51" s="118">
        <v>2200.6</v>
      </c>
      <c r="BX51" s="124">
        <v>1527.9000000000028</v>
      </c>
    </row>
    <row r="52" spans="1:76" s="7" customFormat="1" ht="54" x14ac:dyDescent="0.25">
      <c r="A52" s="113">
        <v>37</v>
      </c>
      <c r="B52" s="114" t="s">
        <v>355</v>
      </c>
      <c r="C52" s="114" t="s">
        <v>356</v>
      </c>
      <c r="D52" s="115" t="s">
        <v>789</v>
      </c>
      <c r="E52" s="116" t="s">
        <v>279</v>
      </c>
      <c r="F52" s="116" t="s">
        <v>280</v>
      </c>
      <c r="G52" s="114"/>
      <c r="H52" s="117">
        <v>21345.8</v>
      </c>
      <c r="I52" s="117">
        <v>21718.799999999999</v>
      </c>
      <c r="J52" s="118">
        <v>740.5</v>
      </c>
      <c r="K52" s="118">
        <v>1065</v>
      </c>
      <c r="L52" s="118">
        <v>298</v>
      </c>
      <c r="M52" s="118">
        <v>298</v>
      </c>
      <c r="N52" s="118">
        <v>16826.2</v>
      </c>
      <c r="O52" s="118">
        <v>12094.8</v>
      </c>
      <c r="P52" s="118">
        <v>38470</v>
      </c>
      <c r="Q52" s="118">
        <v>34111.599999999999</v>
      </c>
      <c r="R52" s="118">
        <v>740.5</v>
      </c>
      <c r="S52" s="118">
        <v>1065</v>
      </c>
      <c r="T52" s="118">
        <v>0</v>
      </c>
      <c r="U52" s="118">
        <v>0</v>
      </c>
      <c r="V52" s="119">
        <v>16000</v>
      </c>
      <c r="W52" s="120"/>
      <c r="X52" s="119">
        <v>4111.5</v>
      </c>
      <c r="Y52" s="120">
        <v>4111.5</v>
      </c>
      <c r="Z52" s="120"/>
      <c r="AA52" s="121">
        <f t="shared" si="0"/>
        <v>37</v>
      </c>
      <c r="AB52" s="117">
        <v>2</v>
      </c>
      <c r="AC52" s="117">
        <v>24</v>
      </c>
      <c r="AD52" s="117">
        <v>11</v>
      </c>
      <c r="AE52" s="117">
        <v>204</v>
      </c>
      <c r="AF52" s="117">
        <v>204</v>
      </c>
      <c r="AG52" s="117">
        <v>79.5</v>
      </c>
      <c r="AH52" s="117">
        <v>79.5</v>
      </c>
      <c r="AI52" s="117">
        <v>108.9</v>
      </c>
      <c r="AJ52" s="117">
        <v>108.9</v>
      </c>
      <c r="AK52" s="122">
        <f t="shared" si="1"/>
        <v>61399.1</v>
      </c>
      <c r="AL52" s="122">
        <f t="shared" si="1"/>
        <v>61513.1</v>
      </c>
      <c r="AM52" s="118">
        <v>61399.1</v>
      </c>
      <c r="AN52" s="118">
        <v>61513.1</v>
      </c>
      <c r="AO52" s="118">
        <v>0</v>
      </c>
      <c r="AP52" s="118">
        <v>0</v>
      </c>
      <c r="AQ52" s="118">
        <v>0</v>
      </c>
      <c r="AR52" s="118">
        <v>0</v>
      </c>
      <c r="AS52" s="122">
        <f t="shared" si="2"/>
        <v>78225.3</v>
      </c>
      <c r="AT52" s="122">
        <f t="shared" si="2"/>
        <v>66244.5</v>
      </c>
      <c r="AU52" s="118">
        <v>78225.3</v>
      </c>
      <c r="AV52" s="118">
        <v>66244.5</v>
      </c>
      <c r="AW52" s="118"/>
      <c r="AX52" s="118"/>
      <c r="AY52" s="118"/>
      <c r="AZ52" s="118"/>
      <c r="BA52" s="122">
        <f t="shared" si="3"/>
        <v>0</v>
      </c>
      <c r="BB52" s="123"/>
      <c r="BC52" s="123"/>
      <c r="BD52" s="123"/>
      <c r="BE52" s="122">
        <f t="shared" si="4"/>
        <v>0</v>
      </c>
      <c r="BF52" s="122">
        <f t="shared" si="4"/>
        <v>0</v>
      </c>
      <c r="BG52" s="118"/>
      <c r="BH52" s="118"/>
      <c r="BI52" s="118"/>
      <c r="BJ52" s="118"/>
      <c r="BK52" s="118"/>
      <c r="BL52" s="118"/>
      <c r="BM52" s="118"/>
      <c r="BN52" s="118"/>
      <c r="BO52" s="122">
        <f t="shared" si="5"/>
        <v>0</v>
      </c>
      <c r="BP52" s="122">
        <f t="shared" si="5"/>
        <v>0</v>
      </c>
      <c r="BQ52" s="118"/>
      <c r="BR52" s="118"/>
      <c r="BS52" s="118"/>
      <c r="BT52" s="118"/>
      <c r="BU52" s="118"/>
      <c r="BV52" s="118"/>
      <c r="BW52" s="118">
        <v>16826.259999999998</v>
      </c>
      <c r="BX52" s="124">
        <v>12094.859999999997</v>
      </c>
    </row>
    <row r="53" spans="1:76" s="7" customFormat="1" ht="54" x14ac:dyDescent="0.25">
      <c r="A53" s="113">
        <v>38</v>
      </c>
      <c r="B53" s="114" t="s">
        <v>357</v>
      </c>
      <c r="C53" s="114" t="s">
        <v>358</v>
      </c>
      <c r="D53" s="115" t="s">
        <v>789</v>
      </c>
      <c r="E53" s="116" t="s">
        <v>279</v>
      </c>
      <c r="F53" s="116" t="s">
        <v>280</v>
      </c>
      <c r="G53" s="114" t="s">
        <v>289</v>
      </c>
      <c r="H53" s="117">
        <v>22934.3</v>
      </c>
      <c r="I53" s="117">
        <v>19701</v>
      </c>
      <c r="J53" s="118">
        <v>85915.5</v>
      </c>
      <c r="K53" s="118">
        <v>85915.5</v>
      </c>
      <c r="L53" s="118">
        <v>253</v>
      </c>
      <c r="M53" s="118">
        <v>253</v>
      </c>
      <c r="N53" s="118">
        <v>2742.4</v>
      </c>
      <c r="O53" s="118">
        <v>2065</v>
      </c>
      <c r="P53" s="118">
        <v>25929.7</v>
      </c>
      <c r="Q53" s="118">
        <v>22019</v>
      </c>
      <c r="R53" s="118">
        <v>85915.5</v>
      </c>
      <c r="S53" s="118">
        <v>85915.5</v>
      </c>
      <c r="T53" s="118">
        <v>0</v>
      </c>
      <c r="U53" s="118">
        <v>0</v>
      </c>
      <c r="V53" s="119">
        <v>4000</v>
      </c>
      <c r="W53" s="120"/>
      <c r="X53" s="119">
        <v>4595.1000000000004</v>
      </c>
      <c r="Y53" s="120">
        <v>4595.1000000000004</v>
      </c>
      <c r="Z53" s="120"/>
      <c r="AA53" s="121">
        <f t="shared" si="0"/>
        <v>48</v>
      </c>
      <c r="AB53" s="117">
        <v>4</v>
      </c>
      <c r="AC53" s="117">
        <v>32</v>
      </c>
      <c r="AD53" s="117">
        <v>12</v>
      </c>
      <c r="AE53" s="117">
        <v>260</v>
      </c>
      <c r="AF53" s="117">
        <v>260</v>
      </c>
      <c r="AG53" s="117">
        <v>126</v>
      </c>
      <c r="AH53" s="117">
        <v>126</v>
      </c>
      <c r="AI53" s="117">
        <v>101</v>
      </c>
      <c r="AJ53" s="117">
        <v>101</v>
      </c>
      <c r="AK53" s="122">
        <f t="shared" si="1"/>
        <v>79856.479999999996</v>
      </c>
      <c r="AL53" s="122">
        <f t="shared" si="1"/>
        <v>79856.479999999996</v>
      </c>
      <c r="AM53" s="118">
        <v>79252.3</v>
      </c>
      <c r="AN53" s="118">
        <v>79252.3</v>
      </c>
      <c r="AO53" s="118">
        <v>604.18000000000006</v>
      </c>
      <c r="AP53" s="118">
        <v>604.18000000000006</v>
      </c>
      <c r="AQ53" s="118">
        <v>0</v>
      </c>
      <c r="AR53" s="118">
        <v>0</v>
      </c>
      <c r="AS53" s="122">
        <f t="shared" si="2"/>
        <v>82598.880000000005</v>
      </c>
      <c r="AT53" s="122">
        <f t="shared" si="2"/>
        <v>80533.759999999995</v>
      </c>
      <c r="AU53" s="118">
        <v>82598.880000000005</v>
      </c>
      <c r="AV53" s="118">
        <v>80533.759999999995</v>
      </c>
      <c r="AW53" s="118"/>
      <c r="AX53" s="118"/>
      <c r="AY53" s="118"/>
      <c r="AZ53" s="118"/>
      <c r="BA53" s="122">
        <f t="shared" si="3"/>
        <v>0</v>
      </c>
      <c r="BB53" s="123"/>
      <c r="BC53" s="123"/>
      <c r="BD53" s="123"/>
      <c r="BE53" s="122">
        <f t="shared" si="4"/>
        <v>47.5</v>
      </c>
      <c r="BF53" s="122">
        <f t="shared" si="4"/>
        <v>635</v>
      </c>
      <c r="BG53" s="118"/>
      <c r="BH53" s="118"/>
      <c r="BI53" s="118">
        <v>47.5</v>
      </c>
      <c r="BJ53" s="118">
        <v>635</v>
      </c>
      <c r="BK53" s="118"/>
      <c r="BL53" s="118"/>
      <c r="BM53" s="118"/>
      <c r="BN53" s="118"/>
      <c r="BO53" s="122">
        <f t="shared" si="5"/>
        <v>2742.4</v>
      </c>
      <c r="BP53" s="122">
        <f t="shared" si="5"/>
        <v>2100</v>
      </c>
      <c r="BQ53" s="118"/>
      <c r="BR53" s="118"/>
      <c r="BS53" s="118">
        <v>2742.4</v>
      </c>
      <c r="BT53" s="118">
        <v>2100</v>
      </c>
      <c r="BU53" s="118"/>
      <c r="BV53" s="118"/>
      <c r="BW53" s="118">
        <v>2742.38</v>
      </c>
      <c r="BX53" s="124">
        <v>2065.1000000000013</v>
      </c>
    </row>
    <row r="54" spans="1:76" s="7" customFormat="1" ht="54" x14ac:dyDescent="0.25">
      <c r="A54" s="113">
        <v>39</v>
      </c>
      <c r="B54" s="114" t="s">
        <v>359</v>
      </c>
      <c r="C54" s="114" t="s">
        <v>360</v>
      </c>
      <c r="D54" s="115" t="s">
        <v>789</v>
      </c>
      <c r="E54" s="116" t="s">
        <v>279</v>
      </c>
      <c r="F54" s="116" t="s">
        <v>280</v>
      </c>
      <c r="G54" s="114"/>
      <c r="H54" s="117">
        <v>21818.6</v>
      </c>
      <c r="I54" s="117">
        <v>18949.3</v>
      </c>
      <c r="J54" s="118">
        <v>49113</v>
      </c>
      <c r="K54" s="118">
        <v>49113</v>
      </c>
      <c r="L54" s="118">
        <v>253</v>
      </c>
      <c r="M54" s="118">
        <v>253</v>
      </c>
      <c r="N54" s="118">
        <v>695.5</v>
      </c>
      <c r="O54" s="118">
        <v>947</v>
      </c>
      <c r="P54" s="118">
        <v>22767.1</v>
      </c>
      <c r="Q54" s="118">
        <v>20149.3</v>
      </c>
      <c r="R54" s="118">
        <v>49113</v>
      </c>
      <c r="S54" s="118">
        <v>49113</v>
      </c>
      <c r="T54" s="118">
        <v>0</v>
      </c>
      <c r="U54" s="118">
        <v>0</v>
      </c>
      <c r="V54" s="119">
        <v>11454</v>
      </c>
      <c r="W54" s="120"/>
      <c r="X54" s="119">
        <v>3284.95</v>
      </c>
      <c r="Y54" s="120">
        <v>3284.95</v>
      </c>
      <c r="Z54" s="120"/>
      <c r="AA54" s="121">
        <f t="shared" si="0"/>
        <v>34</v>
      </c>
      <c r="AB54" s="117">
        <v>3</v>
      </c>
      <c r="AC54" s="117">
        <v>16</v>
      </c>
      <c r="AD54" s="117">
        <v>15</v>
      </c>
      <c r="AE54" s="117">
        <v>197</v>
      </c>
      <c r="AF54" s="117">
        <v>197</v>
      </c>
      <c r="AG54" s="117">
        <v>98.5</v>
      </c>
      <c r="AH54" s="117">
        <v>98.5</v>
      </c>
      <c r="AI54" s="117">
        <v>108.5</v>
      </c>
      <c r="AJ54" s="117">
        <v>108.5</v>
      </c>
      <c r="AK54" s="122">
        <f t="shared" si="1"/>
        <v>43390.7</v>
      </c>
      <c r="AL54" s="122">
        <f t="shared" si="1"/>
        <v>43390.7</v>
      </c>
      <c r="AM54" s="118">
        <v>43390.7</v>
      </c>
      <c r="AN54" s="118">
        <v>43390.7</v>
      </c>
      <c r="AO54" s="118">
        <v>0</v>
      </c>
      <c r="AP54" s="118">
        <v>0</v>
      </c>
      <c r="AQ54" s="118">
        <v>0</v>
      </c>
      <c r="AR54" s="118">
        <v>0</v>
      </c>
      <c r="AS54" s="122">
        <f t="shared" si="2"/>
        <v>43937.14</v>
      </c>
      <c r="AT54" s="122">
        <f t="shared" si="2"/>
        <v>43411.350000000006</v>
      </c>
      <c r="AU54" s="118">
        <v>43937.14</v>
      </c>
      <c r="AV54" s="118">
        <v>43411.350000000006</v>
      </c>
      <c r="AW54" s="118"/>
      <c r="AX54" s="118"/>
      <c r="AY54" s="118"/>
      <c r="AZ54" s="118"/>
      <c r="BA54" s="122">
        <f t="shared" si="3"/>
        <v>0</v>
      </c>
      <c r="BB54" s="123"/>
      <c r="BC54" s="123"/>
      <c r="BD54" s="123"/>
      <c r="BE54" s="122">
        <f t="shared" si="4"/>
        <v>2.7</v>
      </c>
      <c r="BF54" s="122">
        <f t="shared" si="4"/>
        <v>421.2</v>
      </c>
      <c r="BG54" s="118">
        <v>2.7</v>
      </c>
      <c r="BH54" s="118">
        <v>421.2</v>
      </c>
      <c r="BI54" s="118"/>
      <c r="BJ54" s="118"/>
      <c r="BK54" s="118"/>
      <c r="BL54" s="118"/>
      <c r="BM54" s="118"/>
      <c r="BN54" s="118"/>
      <c r="BO54" s="122">
        <f t="shared" si="5"/>
        <v>149.1</v>
      </c>
      <c r="BP54" s="122">
        <f t="shared" si="5"/>
        <v>0</v>
      </c>
      <c r="BQ54" s="118">
        <v>149.1</v>
      </c>
      <c r="BR54" s="118">
        <v>0</v>
      </c>
      <c r="BS54" s="118"/>
      <c r="BT54" s="118"/>
      <c r="BU54" s="118"/>
      <c r="BV54" s="118"/>
      <c r="BW54" s="118">
        <v>546.44000000000005</v>
      </c>
      <c r="BX54" s="124">
        <v>525.78999999999132</v>
      </c>
    </row>
    <row r="55" spans="1:76" s="7" customFormat="1" ht="54" x14ac:dyDescent="0.25">
      <c r="A55" s="113">
        <v>40</v>
      </c>
      <c r="B55" s="114" t="s">
        <v>361</v>
      </c>
      <c r="C55" s="114" t="s">
        <v>362</v>
      </c>
      <c r="D55" s="115" t="s">
        <v>789</v>
      </c>
      <c r="E55" s="116" t="s">
        <v>279</v>
      </c>
      <c r="F55" s="116" t="s">
        <v>280</v>
      </c>
      <c r="G55" s="114"/>
      <c r="H55" s="117">
        <v>21997.599999999999</v>
      </c>
      <c r="I55" s="117">
        <v>22576.2</v>
      </c>
      <c r="J55" s="118">
        <v>158401.1</v>
      </c>
      <c r="K55" s="118">
        <v>149083.4</v>
      </c>
      <c r="L55" s="118"/>
      <c r="M55" s="118"/>
      <c r="N55" s="118">
        <v>16259.3</v>
      </c>
      <c r="O55" s="118">
        <v>9434.1</v>
      </c>
      <c r="P55" s="118">
        <v>21997.599999999999</v>
      </c>
      <c r="Q55" s="118">
        <v>22576.2</v>
      </c>
      <c r="R55" s="118">
        <v>174529.9</v>
      </c>
      <c r="S55" s="118">
        <v>157171.29999999999</v>
      </c>
      <c r="T55" s="118">
        <v>130.5</v>
      </c>
      <c r="U55" s="118">
        <v>1346.2</v>
      </c>
      <c r="V55" s="119">
        <v>1425.7</v>
      </c>
      <c r="W55" s="120"/>
      <c r="X55" s="119">
        <v>5754.94</v>
      </c>
      <c r="Y55" s="120">
        <v>5754.94</v>
      </c>
      <c r="Z55" s="120"/>
      <c r="AA55" s="121">
        <f t="shared" si="0"/>
        <v>39</v>
      </c>
      <c r="AB55" s="117">
        <v>4</v>
      </c>
      <c r="AC55" s="117">
        <v>24</v>
      </c>
      <c r="AD55" s="117">
        <v>11</v>
      </c>
      <c r="AE55" s="117">
        <v>174.9</v>
      </c>
      <c r="AF55" s="117">
        <v>174.9</v>
      </c>
      <c r="AG55" s="117">
        <v>134.4</v>
      </c>
      <c r="AH55" s="117">
        <v>134.4</v>
      </c>
      <c r="AI55" s="117">
        <v>132.69999999999999</v>
      </c>
      <c r="AJ55" s="117">
        <v>132.69999999999999</v>
      </c>
      <c r="AK55" s="122">
        <f t="shared" si="1"/>
        <v>63464.1</v>
      </c>
      <c r="AL55" s="122">
        <f t="shared" si="1"/>
        <v>63462</v>
      </c>
      <c r="AM55" s="118">
        <v>63464.1</v>
      </c>
      <c r="AN55" s="118">
        <v>63462</v>
      </c>
      <c r="AO55" s="118">
        <v>0</v>
      </c>
      <c r="AP55" s="118">
        <v>0</v>
      </c>
      <c r="AQ55" s="118">
        <v>0</v>
      </c>
      <c r="AR55" s="118">
        <v>0</v>
      </c>
      <c r="AS55" s="122">
        <f t="shared" si="2"/>
        <v>79723.399999999994</v>
      </c>
      <c r="AT55" s="122">
        <f t="shared" si="2"/>
        <v>70287.199999999997</v>
      </c>
      <c r="AU55" s="118">
        <v>79123.399999999994</v>
      </c>
      <c r="AV55" s="118">
        <v>69872.2</v>
      </c>
      <c r="AW55" s="118">
        <v>600</v>
      </c>
      <c r="AX55" s="118">
        <v>415</v>
      </c>
      <c r="AY55" s="118"/>
      <c r="AZ55" s="118"/>
      <c r="BA55" s="122">
        <f t="shared" si="3"/>
        <v>0</v>
      </c>
      <c r="BB55" s="123"/>
      <c r="BC55" s="123"/>
      <c r="BD55" s="123"/>
      <c r="BE55" s="122">
        <f t="shared" si="4"/>
        <v>130.5</v>
      </c>
      <c r="BF55" s="122">
        <f t="shared" si="4"/>
        <v>1346.2</v>
      </c>
      <c r="BG55" s="118">
        <v>130.5</v>
      </c>
      <c r="BH55" s="118">
        <v>1346.2</v>
      </c>
      <c r="BI55" s="118"/>
      <c r="BJ55" s="118"/>
      <c r="BK55" s="118"/>
      <c r="BL55" s="118"/>
      <c r="BM55" s="118"/>
      <c r="BN55" s="118"/>
      <c r="BO55" s="122">
        <f t="shared" si="5"/>
        <v>45.3</v>
      </c>
      <c r="BP55" s="122">
        <f t="shared" si="5"/>
        <v>0</v>
      </c>
      <c r="BQ55" s="118">
        <v>45.3</v>
      </c>
      <c r="BR55" s="118">
        <v>0</v>
      </c>
      <c r="BS55" s="118"/>
      <c r="BT55" s="118"/>
      <c r="BU55" s="118"/>
      <c r="BV55" s="118"/>
      <c r="BW55" s="118">
        <v>16259.27</v>
      </c>
      <c r="BX55" s="124">
        <v>9434.0700000000033</v>
      </c>
    </row>
    <row r="56" spans="1:76" s="7" customFormat="1" ht="54" x14ac:dyDescent="0.25">
      <c r="A56" s="113">
        <v>41</v>
      </c>
      <c r="B56" s="114" t="s">
        <v>363</v>
      </c>
      <c r="C56" s="114" t="s">
        <v>364</v>
      </c>
      <c r="D56" s="115" t="s">
        <v>789</v>
      </c>
      <c r="E56" s="116" t="s">
        <v>279</v>
      </c>
      <c r="F56" s="116" t="s">
        <v>280</v>
      </c>
      <c r="G56" s="114" t="s">
        <v>289</v>
      </c>
      <c r="H56" s="117">
        <v>7426.8</v>
      </c>
      <c r="I56" s="117">
        <v>6684</v>
      </c>
      <c r="J56" s="118">
        <v>139123.20000000001</v>
      </c>
      <c r="K56" s="118">
        <v>137871.1</v>
      </c>
      <c r="L56" s="118"/>
      <c r="M56" s="118"/>
      <c r="N56" s="118">
        <v>3363.4</v>
      </c>
      <c r="O56" s="118">
        <v>3363.4</v>
      </c>
      <c r="P56" s="118">
        <v>7426.8</v>
      </c>
      <c r="Q56" s="118">
        <v>6684</v>
      </c>
      <c r="R56" s="118">
        <v>139123.20000000001</v>
      </c>
      <c r="S56" s="118">
        <v>137871.1</v>
      </c>
      <c r="T56" s="118">
        <v>3363.4</v>
      </c>
      <c r="U56" s="118">
        <v>3363.4</v>
      </c>
      <c r="V56" s="119">
        <v>1400</v>
      </c>
      <c r="W56" s="120"/>
      <c r="X56" s="119">
        <v>5898.6</v>
      </c>
      <c r="Y56" s="120">
        <v>5898.6</v>
      </c>
      <c r="Z56" s="120"/>
      <c r="AA56" s="121">
        <f t="shared" si="0"/>
        <v>49</v>
      </c>
      <c r="AB56" s="117">
        <v>3</v>
      </c>
      <c r="AC56" s="117">
        <v>35</v>
      </c>
      <c r="AD56" s="117">
        <v>11</v>
      </c>
      <c r="AE56" s="117">
        <v>265.3</v>
      </c>
      <c r="AF56" s="117">
        <v>265.3</v>
      </c>
      <c r="AG56" s="117">
        <v>115.8</v>
      </c>
      <c r="AH56" s="117">
        <v>115.8</v>
      </c>
      <c r="AI56" s="117">
        <v>133.5</v>
      </c>
      <c r="AJ56" s="117">
        <v>133.5</v>
      </c>
      <c r="AK56" s="122">
        <f t="shared" si="1"/>
        <v>88258.8</v>
      </c>
      <c r="AL56" s="122">
        <f t="shared" si="1"/>
        <v>88258.8</v>
      </c>
      <c r="AM56" s="118">
        <v>82186.8</v>
      </c>
      <c r="AN56" s="118">
        <v>82186.8</v>
      </c>
      <c r="AO56" s="118">
        <v>6072</v>
      </c>
      <c r="AP56" s="118">
        <v>6072</v>
      </c>
      <c r="AQ56" s="118">
        <v>0</v>
      </c>
      <c r="AR56" s="118">
        <v>0</v>
      </c>
      <c r="AS56" s="122">
        <f t="shared" si="2"/>
        <v>90647.3</v>
      </c>
      <c r="AT56" s="122">
        <f t="shared" si="2"/>
        <v>89351.1</v>
      </c>
      <c r="AU56" s="118">
        <v>90647.3</v>
      </c>
      <c r="AV56" s="118">
        <v>89351.1</v>
      </c>
      <c r="AW56" s="118">
        <v>0</v>
      </c>
      <c r="AX56" s="118">
        <v>0</v>
      </c>
      <c r="AY56" s="118"/>
      <c r="AZ56" s="118"/>
      <c r="BA56" s="122">
        <f t="shared" si="3"/>
        <v>0</v>
      </c>
      <c r="BB56" s="123"/>
      <c r="BC56" s="123"/>
      <c r="BD56" s="123"/>
      <c r="BE56" s="122">
        <f t="shared" si="4"/>
        <v>601.1</v>
      </c>
      <c r="BF56" s="122">
        <f t="shared" si="4"/>
        <v>950.5</v>
      </c>
      <c r="BG56" s="118">
        <v>601.1</v>
      </c>
      <c r="BH56" s="118">
        <v>950.5</v>
      </c>
      <c r="BI56" s="118"/>
      <c r="BJ56" s="118"/>
      <c r="BK56" s="118"/>
      <c r="BL56" s="118"/>
      <c r="BM56" s="118"/>
      <c r="BN56" s="118"/>
      <c r="BO56" s="122">
        <f t="shared" si="5"/>
        <v>0</v>
      </c>
      <c r="BP56" s="122">
        <f t="shared" si="5"/>
        <v>0</v>
      </c>
      <c r="BQ56" s="118">
        <v>0</v>
      </c>
      <c r="BR56" s="118">
        <v>0</v>
      </c>
      <c r="BS56" s="118"/>
      <c r="BT56" s="118"/>
      <c r="BU56" s="118"/>
      <c r="BV56" s="118"/>
      <c r="BW56" s="118">
        <v>4844.2</v>
      </c>
      <c r="BX56" s="124">
        <v>1296.1999999999971</v>
      </c>
    </row>
    <row r="57" spans="1:76" s="7" customFormat="1" ht="54" x14ac:dyDescent="0.25">
      <c r="A57" s="113">
        <v>42</v>
      </c>
      <c r="B57" s="114" t="s">
        <v>365</v>
      </c>
      <c r="C57" s="114" t="s">
        <v>366</v>
      </c>
      <c r="D57" s="115" t="s">
        <v>789</v>
      </c>
      <c r="E57" s="116" t="s">
        <v>279</v>
      </c>
      <c r="F57" s="116" t="s">
        <v>280</v>
      </c>
      <c r="G57" s="114"/>
      <c r="H57" s="117">
        <v>13308.3</v>
      </c>
      <c r="I57" s="117">
        <v>11165.1</v>
      </c>
      <c r="J57" s="118">
        <v>110744.3</v>
      </c>
      <c r="K57" s="118">
        <v>109795.2</v>
      </c>
      <c r="L57" s="118"/>
      <c r="M57" s="118"/>
      <c r="N57" s="118">
        <v>4351.1000000000004</v>
      </c>
      <c r="O57" s="118">
        <v>2104.6999999999998</v>
      </c>
      <c r="P57" s="118">
        <v>6202.7</v>
      </c>
      <c r="Q57" s="118">
        <v>3656.6</v>
      </c>
      <c r="R57" s="118">
        <v>121590.7</v>
      </c>
      <c r="S57" s="118">
        <v>118603</v>
      </c>
      <c r="T57" s="118">
        <v>610.29999999999995</v>
      </c>
      <c r="U57" s="118">
        <v>805.4</v>
      </c>
      <c r="V57" s="119">
        <v>0</v>
      </c>
      <c r="W57" s="120"/>
      <c r="X57" s="119">
        <v>5297.7</v>
      </c>
      <c r="Y57" s="120">
        <v>5297.7</v>
      </c>
      <c r="Z57" s="120"/>
      <c r="AA57" s="121">
        <f t="shared" si="0"/>
        <v>48</v>
      </c>
      <c r="AB57" s="117">
        <v>3</v>
      </c>
      <c r="AC57" s="117">
        <v>31</v>
      </c>
      <c r="AD57" s="117">
        <v>14</v>
      </c>
      <c r="AE57" s="117">
        <v>243.3</v>
      </c>
      <c r="AF57" s="117">
        <v>243.3</v>
      </c>
      <c r="AG57" s="117">
        <v>105.3</v>
      </c>
      <c r="AH57" s="117">
        <v>105.3</v>
      </c>
      <c r="AI57" s="117">
        <v>110.8</v>
      </c>
      <c r="AJ57" s="117">
        <v>93.6</v>
      </c>
      <c r="AK57" s="122">
        <f t="shared" si="1"/>
        <v>69024.600000000006</v>
      </c>
      <c r="AL57" s="122">
        <f t="shared" si="1"/>
        <v>68984.899999999994</v>
      </c>
      <c r="AM57" s="118">
        <v>69024.600000000006</v>
      </c>
      <c r="AN57" s="118">
        <v>68984.899999999994</v>
      </c>
      <c r="AO57" s="118">
        <v>0</v>
      </c>
      <c r="AP57" s="118">
        <v>0</v>
      </c>
      <c r="AQ57" s="118">
        <v>0</v>
      </c>
      <c r="AR57" s="118">
        <v>0</v>
      </c>
      <c r="AS57" s="122">
        <f t="shared" si="2"/>
        <v>73375.659999999989</v>
      </c>
      <c r="AT57" s="122">
        <f t="shared" si="2"/>
        <v>71231.27</v>
      </c>
      <c r="AU57" s="118">
        <v>73175.659999999989</v>
      </c>
      <c r="AV57" s="118">
        <v>71072.27</v>
      </c>
      <c r="AW57" s="118">
        <v>200</v>
      </c>
      <c r="AX57" s="118">
        <v>159</v>
      </c>
      <c r="AY57" s="118">
        <v>-2246.4</v>
      </c>
      <c r="AZ57" s="118"/>
      <c r="BA57" s="122">
        <f t="shared" si="3"/>
        <v>-2246.4</v>
      </c>
      <c r="BB57" s="123"/>
      <c r="BC57" s="123"/>
      <c r="BD57" s="123"/>
      <c r="BE57" s="122">
        <f t="shared" si="4"/>
        <v>610.29999999999995</v>
      </c>
      <c r="BF57" s="122">
        <f t="shared" si="4"/>
        <v>737.9</v>
      </c>
      <c r="BG57" s="118">
        <v>610.29999999999995</v>
      </c>
      <c r="BH57" s="118">
        <v>737.9</v>
      </c>
      <c r="BI57" s="118"/>
      <c r="BJ57" s="118"/>
      <c r="BK57" s="118"/>
      <c r="BL57" s="118"/>
      <c r="BM57" s="118"/>
      <c r="BN57" s="118"/>
      <c r="BO57" s="122">
        <f t="shared" si="5"/>
        <v>0</v>
      </c>
      <c r="BP57" s="122">
        <f t="shared" si="5"/>
        <v>0</v>
      </c>
      <c r="BQ57" s="118">
        <v>0</v>
      </c>
      <c r="BR57" s="118">
        <v>0</v>
      </c>
      <c r="BS57" s="118"/>
      <c r="BT57" s="118"/>
      <c r="BU57" s="118"/>
      <c r="BV57" s="118"/>
      <c r="BW57" s="118">
        <v>4351.0600000000004</v>
      </c>
      <c r="BX57" s="124">
        <v>2104.6899999999905</v>
      </c>
    </row>
    <row r="58" spans="1:76" s="7" customFormat="1" ht="54" x14ac:dyDescent="0.25">
      <c r="A58" s="113">
        <v>43</v>
      </c>
      <c r="B58" s="114" t="s">
        <v>367</v>
      </c>
      <c r="C58" s="114" t="s">
        <v>368</v>
      </c>
      <c r="D58" s="115" t="s">
        <v>292</v>
      </c>
      <c r="E58" s="116" t="s">
        <v>279</v>
      </c>
      <c r="F58" s="116" t="s">
        <v>280</v>
      </c>
      <c r="G58" s="114" t="s">
        <v>289</v>
      </c>
      <c r="H58" s="117">
        <v>14283.4</v>
      </c>
      <c r="I58" s="117">
        <v>12011.9</v>
      </c>
      <c r="J58" s="118">
        <v>285969.2</v>
      </c>
      <c r="K58" s="118">
        <v>285969.2</v>
      </c>
      <c r="L58" s="118">
        <v>160.19999999999999</v>
      </c>
      <c r="M58" s="118">
        <v>134.9</v>
      </c>
      <c r="N58" s="118">
        <v>5631.2</v>
      </c>
      <c r="O58" s="118">
        <v>3426.7</v>
      </c>
      <c r="P58" s="118">
        <v>18044.2</v>
      </c>
      <c r="Q58" s="118">
        <v>14136.6</v>
      </c>
      <c r="R58" s="118">
        <v>286129.40000000002</v>
      </c>
      <c r="S58" s="118">
        <v>286104.09999999998</v>
      </c>
      <c r="T58" s="118">
        <v>1870.4</v>
      </c>
      <c r="U58" s="118">
        <v>1302</v>
      </c>
      <c r="V58" s="119">
        <v>7727</v>
      </c>
      <c r="W58" s="120"/>
      <c r="X58" s="119">
        <v>6985.7</v>
      </c>
      <c r="Y58" s="120">
        <v>6985.7</v>
      </c>
      <c r="Z58" s="120">
        <v>0</v>
      </c>
      <c r="AA58" s="121">
        <f t="shared" si="0"/>
        <v>52</v>
      </c>
      <c r="AB58" s="117">
        <v>3</v>
      </c>
      <c r="AC58" s="117">
        <v>35</v>
      </c>
      <c r="AD58" s="117">
        <v>14</v>
      </c>
      <c r="AE58" s="117">
        <v>218.7</v>
      </c>
      <c r="AF58" s="117">
        <v>239.2</v>
      </c>
      <c r="AG58" s="117">
        <v>118.2</v>
      </c>
      <c r="AH58" s="117">
        <v>107.6</v>
      </c>
      <c r="AI58" s="117">
        <v>100</v>
      </c>
      <c r="AJ58" s="117">
        <v>95.5</v>
      </c>
      <c r="AK58" s="122">
        <f t="shared" si="1"/>
        <v>78876.33</v>
      </c>
      <c r="AL58" s="122">
        <f t="shared" si="1"/>
        <v>78876.33</v>
      </c>
      <c r="AM58" s="118">
        <v>77143</v>
      </c>
      <c r="AN58" s="118">
        <v>77143</v>
      </c>
      <c r="AO58" s="118">
        <v>1733.33</v>
      </c>
      <c r="AP58" s="118">
        <v>1733.33</v>
      </c>
      <c r="AQ58" s="118">
        <v>0</v>
      </c>
      <c r="AR58" s="118">
        <v>0</v>
      </c>
      <c r="AS58" s="122">
        <f t="shared" si="2"/>
        <v>83954</v>
      </c>
      <c r="AT58" s="122">
        <f t="shared" si="2"/>
        <v>80530.240000000005</v>
      </c>
      <c r="AU58" s="118">
        <v>83074</v>
      </c>
      <c r="AV58" s="118">
        <v>79650.240000000005</v>
      </c>
      <c r="AW58" s="118">
        <v>880</v>
      </c>
      <c r="AX58" s="118">
        <v>880</v>
      </c>
      <c r="AY58" s="118"/>
      <c r="AZ58" s="118"/>
      <c r="BA58" s="122">
        <f t="shared" si="3"/>
        <v>0</v>
      </c>
      <c r="BB58" s="123"/>
      <c r="BC58" s="123"/>
      <c r="BD58" s="123"/>
      <c r="BE58" s="122">
        <f t="shared" si="4"/>
        <v>1867.4</v>
      </c>
      <c r="BF58" s="122">
        <f t="shared" si="4"/>
        <v>1305</v>
      </c>
      <c r="BG58" s="118">
        <v>1867.4</v>
      </c>
      <c r="BH58" s="118">
        <v>1302</v>
      </c>
      <c r="BI58" s="118">
        <v>0</v>
      </c>
      <c r="BJ58" s="118">
        <v>3</v>
      </c>
      <c r="BK58" s="118"/>
      <c r="BL58" s="118"/>
      <c r="BM58" s="118"/>
      <c r="BN58" s="118"/>
      <c r="BO58" s="122">
        <f t="shared" si="5"/>
        <v>5631.2</v>
      </c>
      <c r="BP58" s="122">
        <f t="shared" si="5"/>
        <v>3426.7</v>
      </c>
      <c r="BQ58" s="118"/>
      <c r="BR58" s="118"/>
      <c r="BS58" s="118">
        <v>25.7</v>
      </c>
      <c r="BT58" s="118">
        <v>3</v>
      </c>
      <c r="BU58" s="118">
        <v>5605.5</v>
      </c>
      <c r="BV58" s="118">
        <v>3423.7</v>
      </c>
      <c r="BW58" s="118">
        <v>5077.6899999999996</v>
      </c>
      <c r="BX58" s="124">
        <v>3423.7799999999961</v>
      </c>
    </row>
    <row r="59" spans="1:76" s="7" customFormat="1" ht="54" x14ac:dyDescent="0.25">
      <c r="A59" s="113">
        <v>44</v>
      </c>
      <c r="B59" s="114" t="s">
        <v>369</v>
      </c>
      <c r="C59" s="114" t="s">
        <v>370</v>
      </c>
      <c r="D59" s="115" t="s">
        <v>789</v>
      </c>
      <c r="E59" s="116" t="s">
        <v>279</v>
      </c>
      <c r="F59" s="116" t="s">
        <v>280</v>
      </c>
      <c r="G59" s="114" t="s">
        <v>289</v>
      </c>
      <c r="H59" s="117">
        <v>12999.8</v>
      </c>
      <c r="I59" s="117">
        <v>26234.799999999999</v>
      </c>
      <c r="J59" s="118">
        <v>291183.7</v>
      </c>
      <c r="K59" s="118">
        <v>288673.59999999998</v>
      </c>
      <c r="L59" s="118">
        <v>15155.3</v>
      </c>
      <c r="M59" s="118">
        <v>15858.8</v>
      </c>
      <c r="N59" s="118">
        <v>12050.5</v>
      </c>
      <c r="O59" s="118">
        <v>25790.7</v>
      </c>
      <c r="P59" s="118">
        <v>25783.7</v>
      </c>
      <c r="Q59" s="118">
        <v>52395.8</v>
      </c>
      <c r="R59" s="118">
        <v>305050.2</v>
      </c>
      <c r="S59" s="118">
        <v>302540.09999999998</v>
      </c>
      <c r="T59" s="118">
        <v>555.4</v>
      </c>
      <c r="U59" s="118">
        <v>1622</v>
      </c>
      <c r="V59" s="119">
        <v>22200</v>
      </c>
      <c r="W59" s="120" t="s">
        <v>371</v>
      </c>
      <c r="X59" s="119">
        <v>76967</v>
      </c>
      <c r="Y59" s="120">
        <v>76967</v>
      </c>
      <c r="Z59" s="120">
        <v>0</v>
      </c>
      <c r="AA59" s="121">
        <f t="shared" si="0"/>
        <v>61</v>
      </c>
      <c r="AB59" s="117">
        <v>4</v>
      </c>
      <c r="AC59" s="117">
        <v>38</v>
      </c>
      <c r="AD59" s="117">
        <v>19</v>
      </c>
      <c r="AE59" s="117">
        <v>241.5</v>
      </c>
      <c r="AF59" s="117">
        <v>240.7</v>
      </c>
      <c r="AG59" s="117">
        <v>157.30000000000001</v>
      </c>
      <c r="AH59" s="117">
        <v>131.69999999999999</v>
      </c>
      <c r="AI59" s="117">
        <v>102.9</v>
      </c>
      <c r="AJ59" s="117">
        <v>102.5</v>
      </c>
      <c r="AK59" s="122">
        <f t="shared" si="1"/>
        <v>139966.29999999999</v>
      </c>
      <c r="AL59" s="122">
        <f t="shared" si="1"/>
        <v>139660.5</v>
      </c>
      <c r="AM59" s="118">
        <v>133599.29999999999</v>
      </c>
      <c r="AN59" s="118">
        <v>133844.79999999999</v>
      </c>
      <c r="AO59" s="118">
        <v>6367</v>
      </c>
      <c r="AP59" s="118">
        <v>5815.7</v>
      </c>
      <c r="AQ59" s="118">
        <v>0</v>
      </c>
      <c r="AR59" s="118">
        <v>0</v>
      </c>
      <c r="AS59" s="122">
        <f t="shared" si="2"/>
        <v>152016.82</v>
      </c>
      <c r="AT59" s="122">
        <f t="shared" si="2"/>
        <v>125920.25</v>
      </c>
      <c r="AU59" s="118">
        <v>127454.57</v>
      </c>
      <c r="AV59" s="118">
        <v>117957</v>
      </c>
      <c r="AW59" s="118">
        <v>24562.25</v>
      </c>
      <c r="AX59" s="118">
        <v>7963.25</v>
      </c>
      <c r="AY59" s="118"/>
      <c r="AZ59" s="118"/>
      <c r="BA59" s="122">
        <f t="shared" si="3"/>
        <v>0</v>
      </c>
      <c r="BB59" s="123"/>
      <c r="BC59" s="123"/>
      <c r="BD59" s="123"/>
      <c r="BE59" s="122">
        <f t="shared" si="4"/>
        <v>555.4</v>
      </c>
      <c r="BF59" s="122">
        <f t="shared" si="4"/>
        <v>1622</v>
      </c>
      <c r="BG59" s="118">
        <v>555.4</v>
      </c>
      <c r="BH59" s="118">
        <v>1622</v>
      </c>
      <c r="BI59" s="118"/>
      <c r="BJ59" s="118"/>
      <c r="BK59" s="118"/>
      <c r="BL59" s="118"/>
      <c r="BM59" s="118">
        <v>0</v>
      </c>
      <c r="BN59" s="118">
        <v>0</v>
      </c>
      <c r="BO59" s="122">
        <f t="shared" si="5"/>
        <v>0</v>
      </c>
      <c r="BP59" s="122">
        <f t="shared" si="5"/>
        <v>0</v>
      </c>
      <c r="BQ59" s="118">
        <v>0</v>
      </c>
      <c r="BR59" s="118"/>
      <c r="BS59" s="118"/>
      <c r="BT59" s="118"/>
      <c r="BU59" s="118"/>
      <c r="BV59" s="118"/>
      <c r="BW59" s="118">
        <v>12050.5</v>
      </c>
      <c r="BX59" s="124">
        <v>25790.75</v>
      </c>
    </row>
    <row r="60" spans="1:76" s="7" customFormat="1" ht="54" x14ac:dyDescent="0.25">
      <c r="A60" s="113">
        <v>45</v>
      </c>
      <c r="B60" s="114" t="s">
        <v>372</v>
      </c>
      <c r="C60" s="114" t="s">
        <v>373</v>
      </c>
      <c r="D60" s="115" t="s">
        <v>789</v>
      </c>
      <c r="E60" s="116" t="s">
        <v>279</v>
      </c>
      <c r="F60" s="116" t="s">
        <v>280</v>
      </c>
      <c r="G60" s="114" t="s">
        <v>289</v>
      </c>
      <c r="H60" s="117">
        <v>35493.800000000003</v>
      </c>
      <c r="I60" s="117">
        <v>35645.199999999997</v>
      </c>
      <c r="J60" s="118">
        <v>135194</v>
      </c>
      <c r="K60" s="118">
        <v>135194</v>
      </c>
      <c r="L60" s="118"/>
      <c r="M60" s="118"/>
      <c r="N60" s="118">
        <v>483.1</v>
      </c>
      <c r="O60" s="118">
        <v>54.3</v>
      </c>
      <c r="P60" s="118">
        <v>35645.199999999997</v>
      </c>
      <c r="Q60" s="118">
        <v>35645.199999999997</v>
      </c>
      <c r="R60" s="118">
        <v>135194</v>
      </c>
      <c r="S60" s="118">
        <v>134947.20000000001</v>
      </c>
      <c r="T60" s="118">
        <v>331.7</v>
      </c>
      <c r="U60" s="118">
        <v>301.10000000000002</v>
      </c>
      <c r="V60" s="119">
        <v>1900</v>
      </c>
      <c r="W60" s="120"/>
      <c r="X60" s="119">
        <v>4739.6000000000004</v>
      </c>
      <c r="Y60" s="120">
        <v>4739.6000000000004</v>
      </c>
      <c r="Z60" s="120"/>
      <c r="AA60" s="121">
        <f t="shared" si="0"/>
        <v>40</v>
      </c>
      <c r="AB60" s="117">
        <v>3</v>
      </c>
      <c r="AC60" s="117">
        <v>25</v>
      </c>
      <c r="AD60" s="117">
        <v>12</v>
      </c>
      <c r="AE60" s="117">
        <v>225</v>
      </c>
      <c r="AF60" s="117">
        <v>225</v>
      </c>
      <c r="AG60" s="117">
        <v>128.80000000000001</v>
      </c>
      <c r="AH60" s="117">
        <v>128.80000000000001</v>
      </c>
      <c r="AI60" s="117">
        <v>92.2</v>
      </c>
      <c r="AJ60" s="117">
        <v>85.2</v>
      </c>
      <c r="AK60" s="122">
        <f t="shared" si="1"/>
        <v>66085</v>
      </c>
      <c r="AL60" s="122">
        <f t="shared" si="1"/>
        <v>66092.320000000007</v>
      </c>
      <c r="AM60" s="118">
        <v>66085</v>
      </c>
      <c r="AN60" s="118">
        <v>66083.75</v>
      </c>
      <c r="AO60" s="118">
        <v>0</v>
      </c>
      <c r="AP60" s="118">
        <v>8.57</v>
      </c>
      <c r="AQ60" s="118">
        <v>0</v>
      </c>
      <c r="AR60" s="118">
        <v>0</v>
      </c>
      <c r="AS60" s="122">
        <f t="shared" si="2"/>
        <v>66568.03</v>
      </c>
      <c r="AT60" s="122">
        <f t="shared" si="2"/>
        <v>66521.11</v>
      </c>
      <c r="AU60" s="118">
        <v>65939.53</v>
      </c>
      <c r="AV60" s="118">
        <v>65892.61</v>
      </c>
      <c r="AW60" s="118">
        <v>628.5</v>
      </c>
      <c r="AX60" s="118">
        <v>628.5</v>
      </c>
      <c r="AY60" s="118"/>
      <c r="AZ60" s="118"/>
      <c r="BA60" s="122">
        <f t="shared" si="3"/>
        <v>0</v>
      </c>
      <c r="BB60" s="123"/>
      <c r="BC60" s="123"/>
      <c r="BD60" s="123"/>
      <c r="BE60" s="122">
        <f t="shared" si="4"/>
        <v>331.7</v>
      </c>
      <c r="BF60" s="122">
        <f t="shared" si="4"/>
        <v>301.10000000000002</v>
      </c>
      <c r="BG60" s="118"/>
      <c r="BH60" s="118"/>
      <c r="BI60" s="118"/>
      <c r="BJ60" s="118"/>
      <c r="BK60" s="118"/>
      <c r="BL60" s="118"/>
      <c r="BM60" s="118">
        <v>331.7</v>
      </c>
      <c r="BN60" s="118">
        <v>301.10000000000002</v>
      </c>
      <c r="BO60" s="122">
        <f t="shared" si="5"/>
        <v>0</v>
      </c>
      <c r="BP60" s="122">
        <f t="shared" si="5"/>
        <v>0</v>
      </c>
      <c r="BQ60" s="118"/>
      <c r="BR60" s="118"/>
      <c r="BS60" s="118"/>
      <c r="BT60" s="118"/>
      <c r="BU60" s="118"/>
      <c r="BV60" s="118"/>
      <c r="BW60" s="118">
        <v>483.1</v>
      </c>
      <c r="BX60" s="124">
        <v>54.310000000006426</v>
      </c>
    </row>
    <row r="61" spans="1:76" s="7" customFormat="1" ht="54" x14ac:dyDescent="0.25">
      <c r="A61" s="113">
        <v>46</v>
      </c>
      <c r="B61" s="114" t="s">
        <v>374</v>
      </c>
      <c r="C61" s="114" t="s">
        <v>375</v>
      </c>
      <c r="D61" s="115" t="s">
        <v>789</v>
      </c>
      <c r="E61" s="116" t="s">
        <v>279</v>
      </c>
      <c r="F61" s="116" t="s">
        <v>280</v>
      </c>
      <c r="G61" s="114"/>
      <c r="H61" s="117">
        <v>14313.8</v>
      </c>
      <c r="I61" s="117">
        <v>11557.7</v>
      </c>
      <c r="J61" s="118">
        <v>140347.20000000001</v>
      </c>
      <c r="K61" s="118">
        <v>139144.4</v>
      </c>
      <c r="L61" s="118"/>
      <c r="M61" s="118"/>
      <c r="N61" s="118">
        <v>2524.1999999999998</v>
      </c>
      <c r="O61" s="118">
        <v>2055.9</v>
      </c>
      <c r="P61" s="118">
        <v>14313.8</v>
      </c>
      <c r="Q61" s="118">
        <v>11557.7</v>
      </c>
      <c r="R61" s="118">
        <v>140347.20000000001</v>
      </c>
      <c r="S61" s="118">
        <v>139144.4</v>
      </c>
      <c r="T61" s="118">
        <v>2524.1999999999998</v>
      </c>
      <c r="U61" s="118">
        <v>2055.9</v>
      </c>
      <c r="V61" s="119">
        <v>24050</v>
      </c>
      <c r="W61" s="120"/>
      <c r="X61" s="119">
        <v>7929.3</v>
      </c>
      <c r="Y61" s="120">
        <v>7929.3</v>
      </c>
      <c r="Z61" s="120"/>
      <c r="AA61" s="121">
        <f t="shared" si="0"/>
        <v>36</v>
      </c>
      <c r="AB61" s="117">
        <v>3</v>
      </c>
      <c r="AC61" s="117">
        <v>20</v>
      </c>
      <c r="AD61" s="117">
        <v>13</v>
      </c>
      <c r="AE61" s="117">
        <v>226.7</v>
      </c>
      <c r="AF61" s="117">
        <v>239.8</v>
      </c>
      <c r="AG61" s="117">
        <v>132.9</v>
      </c>
      <c r="AH61" s="117">
        <v>158.69999999999999</v>
      </c>
      <c r="AI61" s="117">
        <v>106.5</v>
      </c>
      <c r="AJ61" s="117">
        <v>112.1</v>
      </c>
      <c r="AK61" s="122">
        <f t="shared" si="1"/>
        <v>71224</v>
      </c>
      <c r="AL61" s="122">
        <f t="shared" si="1"/>
        <v>71224</v>
      </c>
      <c r="AM61" s="118">
        <v>71224</v>
      </c>
      <c r="AN61" s="118">
        <v>71224</v>
      </c>
      <c r="AO61" s="118">
        <v>0</v>
      </c>
      <c r="AP61" s="118">
        <v>0</v>
      </c>
      <c r="AQ61" s="118">
        <v>0</v>
      </c>
      <c r="AR61" s="118">
        <v>0</v>
      </c>
      <c r="AS61" s="122">
        <f t="shared" si="2"/>
        <v>73748.100000000006</v>
      </c>
      <c r="AT61" s="122">
        <f t="shared" si="2"/>
        <v>71692.2</v>
      </c>
      <c r="AU61" s="118">
        <v>73248.100000000006</v>
      </c>
      <c r="AV61" s="118">
        <v>71522.2</v>
      </c>
      <c r="AW61" s="118">
        <v>500</v>
      </c>
      <c r="AX61" s="118">
        <v>170</v>
      </c>
      <c r="AY61" s="118"/>
      <c r="AZ61" s="118"/>
      <c r="BA61" s="122">
        <f t="shared" si="3"/>
        <v>0</v>
      </c>
      <c r="BB61" s="123"/>
      <c r="BC61" s="123"/>
      <c r="BD61" s="123"/>
      <c r="BE61" s="122">
        <f t="shared" si="4"/>
        <v>923.8</v>
      </c>
      <c r="BF61" s="122">
        <f t="shared" si="4"/>
        <v>683.9</v>
      </c>
      <c r="BG61" s="118">
        <v>923.8</v>
      </c>
      <c r="BH61" s="118">
        <v>683.9</v>
      </c>
      <c r="BI61" s="118"/>
      <c r="BJ61" s="118"/>
      <c r="BK61" s="118"/>
      <c r="BL61" s="118"/>
      <c r="BM61" s="118"/>
      <c r="BN61" s="118"/>
      <c r="BO61" s="122">
        <f t="shared" si="5"/>
        <v>0</v>
      </c>
      <c r="BP61" s="122">
        <f t="shared" si="5"/>
        <v>0</v>
      </c>
      <c r="BQ61" s="118">
        <v>0</v>
      </c>
      <c r="BR61" s="118">
        <v>0</v>
      </c>
      <c r="BS61" s="118"/>
      <c r="BT61" s="118"/>
      <c r="BU61" s="118"/>
      <c r="BV61" s="118"/>
      <c r="BW61" s="118">
        <v>2524.1999999999998</v>
      </c>
      <c r="BX61" s="124">
        <v>2056.0000000000027</v>
      </c>
    </row>
    <row r="62" spans="1:76" s="7" customFormat="1" ht="54" x14ac:dyDescent="0.25">
      <c r="A62" s="113">
        <v>47</v>
      </c>
      <c r="B62" s="114" t="s">
        <v>376</v>
      </c>
      <c r="C62" s="114" t="s">
        <v>377</v>
      </c>
      <c r="D62" s="115" t="s">
        <v>789</v>
      </c>
      <c r="E62" s="116" t="s">
        <v>279</v>
      </c>
      <c r="F62" s="116" t="s">
        <v>280</v>
      </c>
      <c r="G62" s="114" t="s">
        <v>289</v>
      </c>
      <c r="H62" s="117">
        <v>16892.5</v>
      </c>
      <c r="I62" s="117">
        <v>13609.8</v>
      </c>
      <c r="J62" s="118">
        <v>79568.3</v>
      </c>
      <c r="K62" s="118">
        <v>79568.3</v>
      </c>
      <c r="L62" s="118"/>
      <c r="M62" s="118"/>
      <c r="N62" s="118">
        <v>1140.8</v>
      </c>
      <c r="O62" s="118">
        <v>1044.3</v>
      </c>
      <c r="P62" s="118"/>
      <c r="Q62" s="118"/>
      <c r="R62" s="118">
        <v>1140.8</v>
      </c>
      <c r="S62" s="118">
        <v>1044.3</v>
      </c>
      <c r="T62" s="118">
        <v>96460.800000000003</v>
      </c>
      <c r="U62" s="118">
        <v>93178.1</v>
      </c>
      <c r="V62" s="119"/>
      <c r="W62" s="120"/>
      <c r="X62" s="119">
        <v>5495.8</v>
      </c>
      <c r="Y62" s="120">
        <v>5495.8</v>
      </c>
      <c r="Z62" s="120"/>
      <c r="AA62" s="121">
        <f t="shared" si="0"/>
        <v>39</v>
      </c>
      <c r="AB62" s="117">
        <v>4</v>
      </c>
      <c r="AC62" s="117">
        <v>21</v>
      </c>
      <c r="AD62" s="117">
        <v>14</v>
      </c>
      <c r="AE62" s="117">
        <v>175.4</v>
      </c>
      <c r="AF62" s="117">
        <v>175.4</v>
      </c>
      <c r="AG62" s="117">
        <v>130.4</v>
      </c>
      <c r="AH62" s="117">
        <v>130.4</v>
      </c>
      <c r="AI62" s="117">
        <v>94</v>
      </c>
      <c r="AJ62" s="117">
        <v>94</v>
      </c>
      <c r="AK62" s="122">
        <f t="shared" si="1"/>
        <v>67073.600000000006</v>
      </c>
      <c r="AL62" s="122">
        <f t="shared" si="1"/>
        <v>67073.600000000006</v>
      </c>
      <c r="AM62" s="118">
        <v>64245.599999999999</v>
      </c>
      <c r="AN62" s="118">
        <v>64245.599999999999</v>
      </c>
      <c r="AO62" s="118">
        <v>2828</v>
      </c>
      <c r="AP62" s="118">
        <v>2828</v>
      </c>
      <c r="AQ62" s="118">
        <v>0</v>
      </c>
      <c r="AR62" s="118">
        <v>0</v>
      </c>
      <c r="AS62" s="122">
        <f t="shared" si="2"/>
        <v>68214.400000000009</v>
      </c>
      <c r="AT62" s="122">
        <f t="shared" si="2"/>
        <v>67170.14</v>
      </c>
      <c r="AU62" s="118">
        <v>68214.400000000009</v>
      </c>
      <c r="AV62" s="118">
        <v>67170.14</v>
      </c>
      <c r="AW62" s="118">
        <v>0</v>
      </c>
      <c r="AX62" s="118">
        <v>0</v>
      </c>
      <c r="AY62" s="118"/>
      <c r="AZ62" s="118"/>
      <c r="BA62" s="122">
        <f t="shared" si="3"/>
        <v>0</v>
      </c>
      <c r="BB62" s="123"/>
      <c r="BC62" s="123"/>
      <c r="BD62" s="123"/>
      <c r="BE62" s="122">
        <f t="shared" si="4"/>
        <v>0</v>
      </c>
      <c r="BF62" s="122">
        <f t="shared" si="4"/>
        <v>710</v>
      </c>
      <c r="BG62" s="118"/>
      <c r="BH62" s="118">
        <v>710</v>
      </c>
      <c r="BI62" s="118"/>
      <c r="BJ62" s="118"/>
      <c r="BK62" s="118"/>
      <c r="BL62" s="118"/>
      <c r="BM62" s="118"/>
      <c r="BN62" s="118"/>
      <c r="BO62" s="122">
        <f t="shared" si="5"/>
        <v>0</v>
      </c>
      <c r="BP62" s="122">
        <f t="shared" si="5"/>
        <v>0</v>
      </c>
      <c r="BQ62" s="118"/>
      <c r="BR62" s="118"/>
      <c r="BS62" s="118"/>
      <c r="BT62" s="118"/>
      <c r="BU62" s="118"/>
      <c r="BV62" s="118"/>
      <c r="BW62" s="118">
        <v>1140.8</v>
      </c>
      <c r="BX62" s="124">
        <v>1044.2600000000064</v>
      </c>
    </row>
    <row r="63" spans="1:76" s="7" customFormat="1" ht="54" x14ac:dyDescent="0.25">
      <c r="A63" s="113">
        <v>48</v>
      </c>
      <c r="B63" s="114" t="s">
        <v>378</v>
      </c>
      <c r="C63" s="114" t="s">
        <v>379</v>
      </c>
      <c r="D63" s="115" t="s">
        <v>789</v>
      </c>
      <c r="E63" s="116" t="s">
        <v>279</v>
      </c>
      <c r="F63" s="116" t="s">
        <v>280</v>
      </c>
      <c r="G63" s="114" t="s">
        <v>289</v>
      </c>
      <c r="H63" s="117">
        <v>369.9</v>
      </c>
      <c r="I63" s="117">
        <v>307</v>
      </c>
      <c r="J63" s="118">
        <v>84411.4</v>
      </c>
      <c r="K63" s="118">
        <v>75970</v>
      </c>
      <c r="L63" s="118"/>
      <c r="M63" s="118"/>
      <c r="N63" s="118">
        <v>2274.6</v>
      </c>
      <c r="O63" s="118">
        <v>8056</v>
      </c>
      <c r="P63" s="118">
        <v>369.9</v>
      </c>
      <c r="Q63" s="118">
        <v>307</v>
      </c>
      <c r="R63" s="118">
        <v>84411.4</v>
      </c>
      <c r="S63" s="118">
        <v>75970</v>
      </c>
      <c r="T63" s="118">
        <v>2274.6</v>
      </c>
      <c r="U63" s="118">
        <v>8056</v>
      </c>
      <c r="V63" s="119">
        <v>21414</v>
      </c>
      <c r="W63" s="120"/>
      <c r="X63" s="119">
        <v>6262.14</v>
      </c>
      <c r="Y63" s="120">
        <v>6262.14</v>
      </c>
      <c r="Z63" s="120"/>
      <c r="AA63" s="121">
        <f t="shared" si="0"/>
        <v>58</v>
      </c>
      <c r="AB63" s="117">
        <v>3</v>
      </c>
      <c r="AC63" s="117">
        <v>40</v>
      </c>
      <c r="AD63" s="117">
        <v>15</v>
      </c>
      <c r="AE63" s="117">
        <v>268</v>
      </c>
      <c r="AF63" s="117">
        <v>268</v>
      </c>
      <c r="AG63" s="117">
        <v>89.3</v>
      </c>
      <c r="AH63" s="117">
        <v>89.3</v>
      </c>
      <c r="AI63" s="117">
        <v>92</v>
      </c>
      <c r="AJ63" s="117">
        <v>92</v>
      </c>
      <c r="AK63" s="122">
        <f t="shared" si="1"/>
        <v>88571.7</v>
      </c>
      <c r="AL63" s="122">
        <f t="shared" si="1"/>
        <v>88675.33</v>
      </c>
      <c r="AM63" s="118">
        <v>82823.3</v>
      </c>
      <c r="AN63" s="118">
        <v>82819.3</v>
      </c>
      <c r="AO63" s="118">
        <v>5748.4</v>
      </c>
      <c r="AP63" s="118">
        <v>5856.03</v>
      </c>
      <c r="AQ63" s="118">
        <v>0</v>
      </c>
      <c r="AR63" s="118">
        <v>0</v>
      </c>
      <c r="AS63" s="122">
        <f t="shared" si="2"/>
        <v>88627.43</v>
      </c>
      <c r="AT63" s="122">
        <f t="shared" si="2"/>
        <v>80675.039999999994</v>
      </c>
      <c r="AU63" s="118">
        <v>84855.43</v>
      </c>
      <c r="AV63" s="118">
        <v>80675.039999999994</v>
      </c>
      <c r="AW63" s="118">
        <v>3772</v>
      </c>
      <c r="AX63" s="118">
        <v>0</v>
      </c>
      <c r="AY63" s="118">
        <v>0</v>
      </c>
      <c r="AZ63" s="118">
        <v>0</v>
      </c>
      <c r="BA63" s="122">
        <f t="shared" si="3"/>
        <v>0</v>
      </c>
      <c r="BB63" s="123">
        <v>0</v>
      </c>
      <c r="BC63" s="123">
        <v>0</v>
      </c>
      <c r="BD63" s="123">
        <v>0</v>
      </c>
      <c r="BE63" s="122">
        <f t="shared" si="4"/>
        <v>2274.5</v>
      </c>
      <c r="BF63" s="122">
        <f t="shared" si="4"/>
        <v>2743.9</v>
      </c>
      <c r="BG63" s="118">
        <v>331.8</v>
      </c>
      <c r="BH63" s="118">
        <v>1984.8</v>
      </c>
      <c r="BI63" s="118">
        <v>1942.7</v>
      </c>
      <c r="BJ63" s="118">
        <v>759.1</v>
      </c>
      <c r="BK63" s="118"/>
      <c r="BL63" s="118"/>
      <c r="BM63" s="118"/>
      <c r="BN63" s="118"/>
      <c r="BO63" s="122">
        <f t="shared" si="5"/>
        <v>55.72</v>
      </c>
      <c r="BP63" s="122">
        <f t="shared" si="5"/>
        <v>8056</v>
      </c>
      <c r="BQ63" s="118">
        <v>0</v>
      </c>
      <c r="BR63" s="118">
        <v>0</v>
      </c>
      <c r="BS63" s="118"/>
      <c r="BT63" s="118">
        <v>8056</v>
      </c>
      <c r="BU63" s="118">
        <v>55.72</v>
      </c>
      <c r="BV63" s="118"/>
      <c r="BW63" s="118">
        <v>55.72</v>
      </c>
      <c r="BX63" s="124">
        <v>8056.0100000000084</v>
      </c>
    </row>
    <row r="64" spans="1:76" s="7" customFormat="1" ht="54" x14ac:dyDescent="0.25">
      <c r="A64" s="113">
        <v>49</v>
      </c>
      <c r="B64" s="114" t="s">
        <v>380</v>
      </c>
      <c r="C64" s="114" t="s">
        <v>381</v>
      </c>
      <c r="D64" s="115" t="s">
        <v>789</v>
      </c>
      <c r="E64" s="116" t="s">
        <v>279</v>
      </c>
      <c r="F64" s="116" t="s">
        <v>280</v>
      </c>
      <c r="G64" s="114" t="s">
        <v>289</v>
      </c>
      <c r="H64" s="117">
        <v>15492.1</v>
      </c>
      <c r="I64" s="117">
        <v>13851.7</v>
      </c>
      <c r="J64" s="118">
        <v>84656.1</v>
      </c>
      <c r="K64" s="118">
        <v>84656.1</v>
      </c>
      <c r="L64" s="118"/>
      <c r="M64" s="118"/>
      <c r="N64" s="118">
        <v>5372</v>
      </c>
      <c r="O64" s="118">
        <v>7416.8</v>
      </c>
      <c r="P64" s="118">
        <v>5372</v>
      </c>
      <c r="Q64" s="118">
        <v>7416.8</v>
      </c>
      <c r="R64" s="118">
        <v>100148.2</v>
      </c>
      <c r="S64" s="118">
        <v>98507.8</v>
      </c>
      <c r="T64" s="118">
        <v>0</v>
      </c>
      <c r="U64" s="118">
        <v>0</v>
      </c>
      <c r="V64" s="119">
        <v>12000</v>
      </c>
      <c r="W64" s="120"/>
      <c r="X64" s="119">
        <v>6341.1</v>
      </c>
      <c r="Y64" s="120">
        <v>6341.1</v>
      </c>
      <c r="Z64" s="120"/>
      <c r="AA64" s="121">
        <f t="shared" si="0"/>
        <v>52</v>
      </c>
      <c r="AB64" s="117">
        <v>3</v>
      </c>
      <c r="AC64" s="117">
        <v>33</v>
      </c>
      <c r="AD64" s="117">
        <v>16</v>
      </c>
      <c r="AE64" s="117">
        <v>272.7</v>
      </c>
      <c r="AF64" s="117">
        <v>272.7</v>
      </c>
      <c r="AG64" s="117">
        <v>137.80000000000001</v>
      </c>
      <c r="AH64" s="117">
        <v>137.80000000000001</v>
      </c>
      <c r="AI64" s="117">
        <v>123.9</v>
      </c>
      <c r="AJ64" s="117">
        <v>123.9</v>
      </c>
      <c r="AK64" s="122">
        <f t="shared" si="1"/>
        <v>102399.09999999999</v>
      </c>
      <c r="AL64" s="122">
        <f t="shared" si="1"/>
        <v>102399.09999999999</v>
      </c>
      <c r="AM64" s="118">
        <v>101749.09999999999</v>
      </c>
      <c r="AN64" s="118">
        <v>101749.09999999999</v>
      </c>
      <c r="AO64" s="118">
        <v>650</v>
      </c>
      <c r="AP64" s="118">
        <v>650</v>
      </c>
      <c r="AQ64" s="118">
        <v>0</v>
      </c>
      <c r="AR64" s="118">
        <v>0</v>
      </c>
      <c r="AS64" s="122">
        <f t="shared" si="2"/>
        <v>107771.15000000001</v>
      </c>
      <c r="AT64" s="122">
        <f t="shared" si="2"/>
        <v>100354.3</v>
      </c>
      <c r="AU64" s="118">
        <v>98419.150000000009</v>
      </c>
      <c r="AV64" s="118">
        <v>95730.8</v>
      </c>
      <c r="AW64" s="118">
        <v>9352</v>
      </c>
      <c r="AX64" s="118">
        <v>4623.5</v>
      </c>
      <c r="AY64" s="118"/>
      <c r="AZ64" s="118"/>
      <c r="BA64" s="122">
        <f t="shared" si="3"/>
        <v>0</v>
      </c>
      <c r="BB64" s="123"/>
      <c r="BC64" s="123"/>
      <c r="BD64" s="123"/>
      <c r="BE64" s="122">
        <f t="shared" si="4"/>
        <v>0</v>
      </c>
      <c r="BF64" s="122">
        <f t="shared" si="4"/>
        <v>959</v>
      </c>
      <c r="BG64" s="118"/>
      <c r="BH64" s="118">
        <v>959</v>
      </c>
      <c r="BI64" s="118"/>
      <c r="BJ64" s="118"/>
      <c r="BK64" s="118"/>
      <c r="BL64" s="118"/>
      <c r="BM64" s="118"/>
      <c r="BN64" s="118"/>
      <c r="BO64" s="122">
        <f t="shared" si="5"/>
        <v>116.6</v>
      </c>
      <c r="BP64" s="122">
        <f t="shared" si="5"/>
        <v>0</v>
      </c>
      <c r="BQ64" s="118"/>
      <c r="BR64" s="118"/>
      <c r="BS64" s="118">
        <v>116.6</v>
      </c>
      <c r="BT64" s="118"/>
      <c r="BU64" s="118"/>
      <c r="BV64" s="118"/>
      <c r="BW64" s="118">
        <v>5372.05</v>
      </c>
      <c r="BX64" s="124">
        <v>7416.8499999999885</v>
      </c>
    </row>
    <row r="65" spans="1:76" s="7" customFormat="1" ht="54" x14ac:dyDescent="0.25">
      <c r="A65" s="113">
        <v>50</v>
      </c>
      <c r="B65" s="114" t="s">
        <v>382</v>
      </c>
      <c r="C65" s="114" t="s">
        <v>383</v>
      </c>
      <c r="D65" s="115" t="s">
        <v>789</v>
      </c>
      <c r="E65" s="116" t="s">
        <v>279</v>
      </c>
      <c r="F65" s="116" t="s">
        <v>280</v>
      </c>
      <c r="G65" s="114"/>
      <c r="H65" s="117">
        <v>13022</v>
      </c>
      <c r="I65" s="117">
        <v>11026.7</v>
      </c>
      <c r="J65" s="118">
        <v>31308.3</v>
      </c>
      <c r="K65" s="118">
        <v>31308.3</v>
      </c>
      <c r="L65" s="118"/>
      <c r="M65" s="118"/>
      <c r="N65" s="118">
        <v>249.3</v>
      </c>
      <c r="O65" s="118">
        <v>793.8</v>
      </c>
      <c r="P65" s="118">
        <v>249.3</v>
      </c>
      <c r="Q65" s="118">
        <v>793.8</v>
      </c>
      <c r="R65" s="118">
        <v>44330.3</v>
      </c>
      <c r="S65" s="118">
        <v>42335</v>
      </c>
      <c r="T65" s="118">
        <v>0</v>
      </c>
      <c r="U65" s="118">
        <v>0</v>
      </c>
      <c r="V65" s="119">
        <v>1358</v>
      </c>
      <c r="W65" s="120"/>
      <c r="X65" s="119">
        <v>3762.1</v>
      </c>
      <c r="Y65" s="120">
        <v>3762.1</v>
      </c>
      <c r="Z65" s="120"/>
      <c r="AA65" s="121">
        <f t="shared" si="0"/>
        <v>40</v>
      </c>
      <c r="AB65" s="117">
        <v>3</v>
      </c>
      <c r="AC65" s="117">
        <v>26</v>
      </c>
      <c r="AD65" s="117">
        <v>11</v>
      </c>
      <c r="AE65" s="117">
        <v>249.6</v>
      </c>
      <c r="AF65" s="117">
        <v>249.6</v>
      </c>
      <c r="AG65" s="117">
        <v>55.8</v>
      </c>
      <c r="AH65" s="117">
        <v>55.8</v>
      </c>
      <c r="AI65" s="117">
        <v>110.6</v>
      </c>
      <c r="AJ65" s="117">
        <v>110.6</v>
      </c>
      <c r="AK65" s="122">
        <f t="shared" si="1"/>
        <v>48046.5</v>
      </c>
      <c r="AL65" s="122">
        <f t="shared" si="1"/>
        <v>48046.5</v>
      </c>
      <c r="AM65" s="118">
        <v>48046.5</v>
      </c>
      <c r="AN65" s="118">
        <v>48046.5</v>
      </c>
      <c r="AO65" s="118">
        <v>0</v>
      </c>
      <c r="AP65" s="118">
        <v>0</v>
      </c>
      <c r="AQ65" s="118">
        <v>0</v>
      </c>
      <c r="AR65" s="118">
        <v>0</v>
      </c>
      <c r="AS65" s="122">
        <f t="shared" si="2"/>
        <v>48295.8</v>
      </c>
      <c r="AT65" s="122">
        <f t="shared" si="2"/>
        <v>47502</v>
      </c>
      <c r="AU65" s="118">
        <v>48295.8</v>
      </c>
      <c r="AV65" s="118">
        <v>47502</v>
      </c>
      <c r="AW65" s="118">
        <v>0</v>
      </c>
      <c r="AX65" s="118">
        <v>0</v>
      </c>
      <c r="AY65" s="118"/>
      <c r="AZ65" s="118"/>
      <c r="BA65" s="122">
        <f t="shared" si="3"/>
        <v>0</v>
      </c>
      <c r="BB65" s="123"/>
      <c r="BC65" s="123"/>
      <c r="BD65" s="123"/>
      <c r="BE65" s="122">
        <f t="shared" si="4"/>
        <v>0</v>
      </c>
      <c r="BF65" s="122">
        <f t="shared" si="4"/>
        <v>174.8</v>
      </c>
      <c r="BG65" s="118"/>
      <c r="BH65" s="118">
        <v>174.8</v>
      </c>
      <c r="BI65" s="118"/>
      <c r="BJ65" s="118"/>
      <c r="BK65" s="118"/>
      <c r="BL65" s="118"/>
      <c r="BM65" s="118"/>
      <c r="BN65" s="118"/>
      <c r="BO65" s="122">
        <f t="shared" si="5"/>
        <v>249.3</v>
      </c>
      <c r="BP65" s="122">
        <f t="shared" si="5"/>
        <v>793.8</v>
      </c>
      <c r="BQ65" s="118"/>
      <c r="BR65" s="118"/>
      <c r="BS65" s="118">
        <v>249.3</v>
      </c>
      <c r="BT65" s="118">
        <v>793.8</v>
      </c>
      <c r="BU65" s="118"/>
      <c r="BV65" s="118"/>
      <c r="BW65" s="118">
        <v>249.3</v>
      </c>
      <c r="BX65" s="124">
        <v>793.8</v>
      </c>
    </row>
    <row r="66" spans="1:76" s="7" customFormat="1" ht="54" x14ac:dyDescent="0.25">
      <c r="A66" s="113">
        <v>51</v>
      </c>
      <c r="B66" s="114" t="s">
        <v>384</v>
      </c>
      <c r="C66" s="114" t="s">
        <v>385</v>
      </c>
      <c r="D66" s="115" t="s">
        <v>789</v>
      </c>
      <c r="E66" s="116" t="s">
        <v>279</v>
      </c>
      <c r="F66" s="116" t="s">
        <v>280</v>
      </c>
      <c r="G66" s="114"/>
      <c r="H66" s="117">
        <v>12638.6</v>
      </c>
      <c r="I66" s="117">
        <v>10962.4</v>
      </c>
      <c r="J66" s="118">
        <v>31293</v>
      </c>
      <c r="K66" s="118">
        <v>30112.7</v>
      </c>
      <c r="L66" s="118"/>
      <c r="M66" s="118"/>
      <c r="N66" s="118">
        <v>7610.4</v>
      </c>
      <c r="O66" s="118">
        <v>1783.6</v>
      </c>
      <c r="P66" s="118"/>
      <c r="Q66" s="118"/>
      <c r="R66" s="118">
        <v>51542</v>
      </c>
      <c r="S66" s="118">
        <v>42858.7</v>
      </c>
      <c r="T66" s="118">
        <v>0</v>
      </c>
      <c r="U66" s="118">
        <v>0</v>
      </c>
      <c r="V66" s="119">
        <v>8180</v>
      </c>
      <c r="W66" s="120"/>
      <c r="X66" s="119">
        <v>4611.2</v>
      </c>
      <c r="Y66" s="120">
        <v>4611.2</v>
      </c>
      <c r="Z66" s="120"/>
      <c r="AA66" s="121">
        <f t="shared" si="0"/>
        <v>36</v>
      </c>
      <c r="AB66" s="117">
        <v>2</v>
      </c>
      <c r="AC66" s="117">
        <v>23</v>
      </c>
      <c r="AD66" s="117">
        <v>11</v>
      </c>
      <c r="AE66" s="117">
        <v>220</v>
      </c>
      <c r="AF66" s="117">
        <v>220</v>
      </c>
      <c r="AG66" s="117">
        <v>125</v>
      </c>
      <c r="AH66" s="117">
        <v>125</v>
      </c>
      <c r="AI66" s="117">
        <v>90</v>
      </c>
      <c r="AJ66" s="117">
        <v>90</v>
      </c>
      <c r="AK66" s="122">
        <f t="shared" si="1"/>
        <v>50703</v>
      </c>
      <c r="AL66" s="122">
        <f t="shared" si="1"/>
        <v>50703</v>
      </c>
      <c r="AM66" s="118">
        <v>50703</v>
      </c>
      <c r="AN66" s="118">
        <v>50703</v>
      </c>
      <c r="AO66" s="118">
        <v>0</v>
      </c>
      <c r="AP66" s="118">
        <v>0</v>
      </c>
      <c r="AQ66" s="118">
        <v>0</v>
      </c>
      <c r="AR66" s="118">
        <v>0</v>
      </c>
      <c r="AS66" s="122">
        <f t="shared" si="2"/>
        <v>58313.37</v>
      </c>
      <c r="AT66" s="122">
        <f t="shared" si="2"/>
        <v>56529.8</v>
      </c>
      <c r="AU66" s="118">
        <v>58313.37</v>
      </c>
      <c r="AV66" s="118">
        <v>56529.8</v>
      </c>
      <c r="AW66" s="118">
        <v>0</v>
      </c>
      <c r="AX66" s="118">
        <v>0</v>
      </c>
      <c r="AY66" s="118"/>
      <c r="AZ66" s="118"/>
      <c r="BA66" s="122">
        <f t="shared" si="3"/>
        <v>0</v>
      </c>
      <c r="BB66" s="123"/>
      <c r="BC66" s="123"/>
      <c r="BD66" s="123"/>
      <c r="BE66" s="122">
        <f t="shared" si="4"/>
        <v>0</v>
      </c>
      <c r="BF66" s="122">
        <f t="shared" si="4"/>
        <v>618.4</v>
      </c>
      <c r="BG66" s="118"/>
      <c r="BH66" s="118">
        <v>618.4</v>
      </c>
      <c r="BI66" s="118"/>
      <c r="BJ66" s="118"/>
      <c r="BK66" s="118"/>
      <c r="BL66" s="118"/>
      <c r="BM66" s="118"/>
      <c r="BN66" s="118"/>
      <c r="BO66" s="122">
        <f t="shared" si="5"/>
        <v>0</v>
      </c>
      <c r="BP66" s="122">
        <f t="shared" si="5"/>
        <v>0</v>
      </c>
      <c r="BQ66" s="118"/>
      <c r="BR66" s="118"/>
      <c r="BS66" s="118"/>
      <c r="BT66" s="118"/>
      <c r="BU66" s="118"/>
      <c r="BV66" s="118"/>
      <c r="BW66" s="118">
        <v>7610.37</v>
      </c>
      <c r="BX66" s="124">
        <v>1783.569999999997</v>
      </c>
    </row>
    <row r="67" spans="1:76" s="7" customFormat="1" ht="54" x14ac:dyDescent="0.25">
      <c r="A67" s="113">
        <v>52</v>
      </c>
      <c r="B67" s="114" t="s">
        <v>386</v>
      </c>
      <c r="C67" s="114" t="s">
        <v>387</v>
      </c>
      <c r="D67" s="115" t="s">
        <v>292</v>
      </c>
      <c r="E67" s="116" t="s">
        <v>279</v>
      </c>
      <c r="F67" s="116" t="s">
        <v>280</v>
      </c>
      <c r="G67" s="114" t="s">
        <v>289</v>
      </c>
      <c r="H67" s="117">
        <v>6365.3</v>
      </c>
      <c r="I67" s="117">
        <v>5110.2</v>
      </c>
      <c r="J67" s="118">
        <v>13601</v>
      </c>
      <c r="K67" s="118">
        <v>12241</v>
      </c>
      <c r="L67" s="118"/>
      <c r="M67" s="118"/>
      <c r="N67" s="118">
        <v>1683.1</v>
      </c>
      <c r="O67" s="118">
        <v>3492.1</v>
      </c>
      <c r="P67" s="118">
        <v>7554.3</v>
      </c>
      <c r="Q67" s="118">
        <v>8192.6</v>
      </c>
      <c r="R67" s="118">
        <v>13601</v>
      </c>
      <c r="S67" s="118">
        <v>12241</v>
      </c>
      <c r="T67" s="118">
        <v>494.1</v>
      </c>
      <c r="U67" s="118">
        <v>409.7</v>
      </c>
      <c r="V67" s="119">
        <v>11802</v>
      </c>
      <c r="W67" s="120"/>
      <c r="X67" s="119">
        <v>2583</v>
      </c>
      <c r="Y67" s="120">
        <v>2583</v>
      </c>
      <c r="Z67" s="120"/>
      <c r="AA67" s="121">
        <f t="shared" si="0"/>
        <v>33</v>
      </c>
      <c r="AB67" s="117">
        <v>2</v>
      </c>
      <c r="AC67" s="117">
        <v>18</v>
      </c>
      <c r="AD67" s="117">
        <v>13</v>
      </c>
      <c r="AE67" s="117">
        <v>278</v>
      </c>
      <c r="AF67" s="117">
        <v>278</v>
      </c>
      <c r="AG67" s="117">
        <v>115</v>
      </c>
      <c r="AH67" s="117">
        <v>115</v>
      </c>
      <c r="AI67" s="117">
        <v>89</v>
      </c>
      <c r="AJ67" s="117">
        <v>89</v>
      </c>
      <c r="AK67" s="122">
        <f t="shared" si="1"/>
        <v>48278.6</v>
      </c>
      <c r="AL67" s="122">
        <f t="shared" si="1"/>
        <v>48350.59</v>
      </c>
      <c r="AM67" s="118">
        <v>48278.6</v>
      </c>
      <c r="AN67" s="118">
        <v>48276.799999999996</v>
      </c>
      <c r="AO67" s="118">
        <v>0</v>
      </c>
      <c r="AP67" s="118">
        <v>73.790000000000006</v>
      </c>
      <c r="AQ67" s="118">
        <v>0</v>
      </c>
      <c r="AR67" s="118">
        <v>0</v>
      </c>
      <c r="AS67" s="122">
        <f t="shared" si="2"/>
        <v>48607.96</v>
      </c>
      <c r="AT67" s="122">
        <f t="shared" si="2"/>
        <v>46376.85</v>
      </c>
      <c r="AU67" s="118">
        <v>48207.96</v>
      </c>
      <c r="AV67" s="118">
        <v>46039.85</v>
      </c>
      <c r="AW67" s="118">
        <v>400</v>
      </c>
      <c r="AX67" s="118">
        <v>337</v>
      </c>
      <c r="AY67" s="118"/>
      <c r="AZ67" s="118"/>
      <c r="BA67" s="122">
        <f t="shared" si="3"/>
        <v>0</v>
      </c>
      <c r="BB67" s="123"/>
      <c r="BC67" s="123"/>
      <c r="BD67" s="123"/>
      <c r="BE67" s="122">
        <f t="shared" si="4"/>
        <v>494.1</v>
      </c>
      <c r="BF67" s="122">
        <f t="shared" si="4"/>
        <v>409.7</v>
      </c>
      <c r="BG67" s="118">
        <v>494.1</v>
      </c>
      <c r="BH67" s="118">
        <v>409.7</v>
      </c>
      <c r="BI67" s="118"/>
      <c r="BJ67" s="118"/>
      <c r="BK67" s="118"/>
      <c r="BL67" s="118"/>
      <c r="BM67" s="118"/>
      <c r="BN67" s="118"/>
      <c r="BO67" s="122">
        <f t="shared" si="5"/>
        <v>0</v>
      </c>
      <c r="BP67" s="122">
        <f t="shared" si="5"/>
        <v>0</v>
      </c>
      <c r="BQ67" s="118">
        <v>0</v>
      </c>
      <c r="BR67" s="118">
        <v>0</v>
      </c>
      <c r="BS67" s="118">
        <v>0</v>
      </c>
      <c r="BT67" s="118">
        <v>0</v>
      </c>
      <c r="BU67" s="118"/>
      <c r="BV67" s="118"/>
      <c r="BW67" s="118">
        <v>329.32</v>
      </c>
      <c r="BX67" s="124">
        <v>2303.0599999999981</v>
      </c>
    </row>
    <row r="68" spans="1:76" s="7" customFormat="1" ht="54" x14ac:dyDescent="0.25">
      <c r="A68" s="113">
        <v>53</v>
      </c>
      <c r="B68" s="114" t="s">
        <v>388</v>
      </c>
      <c r="C68" s="114" t="s">
        <v>389</v>
      </c>
      <c r="D68" s="115" t="s">
        <v>789</v>
      </c>
      <c r="E68" s="116" t="s">
        <v>279</v>
      </c>
      <c r="F68" s="116" t="s">
        <v>280</v>
      </c>
      <c r="G68" s="114" t="s">
        <v>289</v>
      </c>
      <c r="H68" s="117">
        <v>23436.2</v>
      </c>
      <c r="I68" s="117">
        <v>20585.900000000001</v>
      </c>
      <c r="J68" s="118">
        <v>27363.5</v>
      </c>
      <c r="K68" s="118">
        <v>27363.5</v>
      </c>
      <c r="L68" s="118"/>
      <c r="M68" s="118"/>
      <c r="N68" s="118">
        <v>5234.8999999999996</v>
      </c>
      <c r="O68" s="118">
        <v>1406.8</v>
      </c>
      <c r="P68" s="118">
        <v>5234.8999999999996</v>
      </c>
      <c r="Q68" s="118">
        <v>1406.8</v>
      </c>
      <c r="R68" s="118">
        <v>50799.7</v>
      </c>
      <c r="S68" s="118">
        <v>47949.4</v>
      </c>
      <c r="T68" s="118">
        <v>0</v>
      </c>
      <c r="U68" s="118">
        <v>0</v>
      </c>
      <c r="V68" s="119">
        <v>3500</v>
      </c>
      <c r="W68" s="120"/>
      <c r="X68" s="119">
        <v>2654.8</v>
      </c>
      <c r="Y68" s="120">
        <v>2654.8</v>
      </c>
      <c r="Z68" s="120"/>
      <c r="AA68" s="121">
        <f t="shared" si="0"/>
        <v>41</v>
      </c>
      <c r="AB68" s="117">
        <v>3</v>
      </c>
      <c r="AC68" s="117">
        <v>26</v>
      </c>
      <c r="AD68" s="117">
        <v>12</v>
      </c>
      <c r="AE68" s="117">
        <v>227.6</v>
      </c>
      <c r="AF68" s="117">
        <v>227.6</v>
      </c>
      <c r="AG68" s="117">
        <v>118.7</v>
      </c>
      <c r="AH68" s="117">
        <v>118.7</v>
      </c>
      <c r="AI68" s="117">
        <v>111.7</v>
      </c>
      <c r="AJ68" s="117">
        <v>111.7</v>
      </c>
      <c r="AK68" s="122">
        <f t="shared" si="1"/>
        <v>83667.7</v>
      </c>
      <c r="AL68" s="122">
        <f t="shared" si="1"/>
        <v>83667.7</v>
      </c>
      <c r="AM68" s="118">
        <v>76443.7</v>
      </c>
      <c r="AN68" s="118">
        <v>76443.7</v>
      </c>
      <c r="AO68" s="118">
        <v>7224</v>
      </c>
      <c r="AP68" s="118">
        <v>7224</v>
      </c>
      <c r="AQ68" s="118">
        <v>0</v>
      </c>
      <c r="AR68" s="118">
        <v>0</v>
      </c>
      <c r="AS68" s="122">
        <f t="shared" si="2"/>
        <v>88902.63</v>
      </c>
      <c r="AT68" s="122">
        <f t="shared" si="2"/>
        <v>87495.82</v>
      </c>
      <c r="AU68" s="118">
        <v>88852.63</v>
      </c>
      <c r="AV68" s="118">
        <v>87445.82</v>
      </c>
      <c r="AW68" s="118">
        <v>50</v>
      </c>
      <c r="AX68" s="118">
        <v>50</v>
      </c>
      <c r="AY68" s="118">
        <v>0</v>
      </c>
      <c r="AZ68" s="118">
        <v>0</v>
      </c>
      <c r="BA68" s="122">
        <f t="shared" si="3"/>
        <v>0</v>
      </c>
      <c r="BB68" s="123"/>
      <c r="BC68" s="123"/>
      <c r="BD68" s="123"/>
      <c r="BE68" s="122">
        <f t="shared" si="4"/>
        <v>0</v>
      </c>
      <c r="BF68" s="122">
        <f t="shared" si="4"/>
        <v>641.6</v>
      </c>
      <c r="BG68" s="118"/>
      <c r="BH68" s="118">
        <v>641.6</v>
      </c>
      <c r="BI68" s="118"/>
      <c r="BJ68" s="118"/>
      <c r="BK68" s="118"/>
      <c r="BL68" s="118"/>
      <c r="BM68" s="118"/>
      <c r="BN68" s="118"/>
      <c r="BO68" s="122">
        <f t="shared" si="5"/>
        <v>0</v>
      </c>
      <c r="BP68" s="122">
        <f t="shared" si="5"/>
        <v>0</v>
      </c>
      <c r="BQ68" s="118"/>
      <c r="BR68" s="118"/>
      <c r="BS68" s="118"/>
      <c r="BT68" s="118"/>
      <c r="BU68" s="118"/>
      <c r="BV68" s="118"/>
      <c r="BW68" s="118">
        <v>5234.8999999999996</v>
      </c>
      <c r="BX68" s="124">
        <v>1406.7799999999897</v>
      </c>
    </row>
    <row r="69" spans="1:76" s="7" customFormat="1" ht="54" x14ac:dyDescent="0.25">
      <c r="A69" s="113">
        <v>54</v>
      </c>
      <c r="B69" s="114" t="s">
        <v>390</v>
      </c>
      <c r="C69" s="114" t="s">
        <v>391</v>
      </c>
      <c r="D69" s="115" t="s">
        <v>789</v>
      </c>
      <c r="E69" s="116" t="s">
        <v>279</v>
      </c>
      <c r="F69" s="116" t="s">
        <v>280</v>
      </c>
      <c r="G69" s="114"/>
      <c r="H69" s="117">
        <v>31117.3</v>
      </c>
      <c r="I69" s="117">
        <v>33933.03</v>
      </c>
      <c r="J69" s="118">
        <v>931845.68</v>
      </c>
      <c r="K69" s="118">
        <v>931845.68</v>
      </c>
      <c r="L69" s="118">
        <v>0</v>
      </c>
      <c r="M69" s="118">
        <v>0</v>
      </c>
      <c r="N69" s="118">
        <v>0</v>
      </c>
      <c r="O69" s="118">
        <v>0</v>
      </c>
      <c r="P69" s="118">
        <v>0</v>
      </c>
      <c r="Q69" s="118">
        <v>0</v>
      </c>
      <c r="R69" s="118">
        <v>962962.98</v>
      </c>
      <c r="S69" s="118">
        <v>965778.71</v>
      </c>
      <c r="T69" s="118">
        <v>0</v>
      </c>
      <c r="U69" s="118">
        <v>0</v>
      </c>
      <c r="V69" s="119">
        <v>6821.5</v>
      </c>
      <c r="W69" s="120"/>
      <c r="X69" s="119">
        <v>8300</v>
      </c>
      <c r="Y69" s="120">
        <v>8300</v>
      </c>
      <c r="Z69" s="120"/>
      <c r="AA69" s="121">
        <f t="shared" si="0"/>
        <v>47</v>
      </c>
      <c r="AB69" s="117">
        <v>4</v>
      </c>
      <c r="AC69" s="117">
        <v>30</v>
      </c>
      <c r="AD69" s="117">
        <v>13</v>
      </c>
      <c r="AE69" s="117">
        <v>197.5</v>
      </c>
      <c r="AF69" s="117">
        <v>197.5</v>
      </c>
      <c r="AG69" s="117">
        <v>130.27000000000001</v>
      </c>
      <c r="AH69" s="117">
        <v>130.27000000000001</v>
      </c>
      <c r="AI69" s="117">
        <v>94.8</v>
      </c>
      <c r="AJ69" s="117">
        <v>94.8</v>
      </c>
      <c r="AK69" s="122">
        <f t="shared" si="1"/>
        <v>79560</v>
      </c>
      <c r="AL69" s="122">
        <f t="shared" si="1"/>
        <v>79552</v>
      </c>
      <c r="AM69" s="118">
        <v>79560</v>
      </c>
      <c r="AN69" s="118">
        <v>79552</v>
      </c>
      <c r="AO69" s="118">
        <v>0</v>
      </c>
      <c r="AP69" s="118">
        <v>0</v>
      </c>
      <c r="AQ69" s="118">
        <v>0</v>
      </c>
      <c r="AR69" s="118">
        <v>0</v>
      </c>
      <c r="AS69" s="122">
        <f t="shared" si="2"/>
        <v>85750.82</v>
      </c>
      <c r="AT69" s="122">
        <f t="shared" si="2"/>
        <v>82016.77</v>
      </c>
      <c r="AU69" s="118">
        <v>84781.32</v>
      </c>
      <c r="AV69" s="118">
        <v>81309.77</v>
      </c>
      <c r="AW69" s="118">
        <v>969.5</v>
      </c>
      <c r="AX69" s="118">
        <v>707</v>
      </c>
      <c r="AY69" s="118"/>
      <c r="AZ69" s="118"/>
      <c r="BA69" s="122">
        <f t="shared" si="3"/>
        <v>0</v>
      </c>
      <c r="BB69" s="123"/>
      <c r="BC69" s="123"/>
      <c r="BD69" s="123"/>
      <c r="BE69" s="122">
        <f t="shared" si="4"/>
        <v>1027.5</v>
      </c>
      <c r="BF69" s="122">
        <f t="shared" si="4"/>
        <v>974.39</v>
      </c>
      <c r="BG69" s="118">
        <v>968.9</v>
      </c>
      <c r="BH69" s="118">
        <v>974.39</v>
      </c>
      <c r="BI69" s="118">
        <v>50</v>
      </c>
      <c r="BJ69" s="118">
        <v>0</v>
      </c>
      <c r="BK69" s="118">
        <v>8.6</v>
      </c>
      <c r="BL69" s="118">
        <v>0</v>
      </c>
      <c r="BM69" s="118"/>
      <c r="BN69" s="118"/>
      <c r="BO69" s="122">
        <f t="shared" si="5"/>
        <v>0</v>
      </c>
      <c r="BP69" s="122">
        <f t="shared" si="5"/>
        <v>0</v>
      </c>
      <c r="BQ69" s="118"/>
      <c r="BR69" s="118"/>
      <c r="BS69" s="118"/>
      <c r="BT69" s="118"/>
      <c r="BU69" s="118"/>
      <c r="BV69" s="118"/>
      <c r="BW69" s="118">
        <v>6190.82</v>
      </c>
      <c r="BX69" s="124">
        <v>3726.0499999999956</v>
      </c>
    </row>
    <row r="70" spans="1:76" s="7" customFormat="1" ht="54" x14ac:dyDescent="0.25">
      <c r="A70" s="113">
        <v>55</v>
      </c>
      <c r="B70" s="114" t="s">
        <v>392</v>
      </c>
      <c r="C70" s="114" t="s">
        <v>393</v>
      </c>
      <c r="D70" s="115" t="s">
        <v>789</v>
      </c>
      <c r="E70" s="116" t="s">
        <v>279</v>
      </c>
      <c r="F70" s="116" t="s">
        <v>280</v>
      </c>
      <c r="G70" s="114" t="s">
        <v>289</v>
      </c>
      <c r="H70" s="117">
        <v>22432.2</v>
      </c>
      <c r="I70" s="117">
        <v>17659.400000000001</v>
      </c>
      <c r="J70" s="118">
        <v>371970</v>
      </c>
      <c r="K70" s="118">
        <v>408652.7</v>
      </c>
      <c r="L70" s="118">
        <v>0</v>
      </c>
      <c r="M70" s="118">
        <v>0</v>
      </c>
      <c r="N70" s="118">
        <v>2413.9</v>
      </c>
      <c r="O70" s="118">
        <v>371.6</v>
      </c>
      <c r="P70" s="118">
        <v>0</v>
      </c>
      <c r="Q70" s="118">
        <v>0</v>
      </c>
      <c r="R70" s="118">
        <v>394402.2</v>
      </c>
      <c r="S70" s="118">
        <v>426312.1</v>
      </c>
      <c r="T70" s="118">
        <v>2413.9</v>
      </c>
      <c r="U70" s="118">
        <v>371.6</v>
      </c>
      <c r="V70" s="119">
        <v>349</v>
      </c>
      <c r="W70" s="120"/>
      <c r="X70" s="119">
        <v>2847.68</v>
      </c>
      <c r="Y70" s="120">
        <v>2847.68</v>
      </c>
      <c r="Z70" s="120"/>
      <c r="AA70" s="121">
        <f t="shared" si="0"/>
        <v>38</v>
      </c>
      <c r="AB70" s="117">
        <v>3</v>
      </c>
      <c r="AC70" s="117">
        <v>22</v>
      </c>
      <c r="AD70" s="117">
        <v>13</v>
      </c>
      <c r="AE70" s="117">
        <v>256.5</v>
      </c>
      <c r="AF70" s="117">
        <v>267.5</v>
      </c>
      <c r="AG70" s="117">
        <v>97.2</v>
      </c>
      <c r="AH70" s="117">
        <v>127.9</v>
      </c>
      <c r="AI70" s="117">
        <v>100.8</v>
      </c>
      <c r="AJ70" s="117">
        <v>100.8</v>
      </c>
      <c r="AK70" s="122">
        <f t="shared" si="1"/>
        <v>47164.5</v>
      </c>
      <c r="AL70" s="122">
        <f t="shared" si="1"/>
        <v>47199.600000000006</v>
      </c>
      <c r="AM70" s="118">
        <v>46542.8</v>
      </c>
      <c r="AN70" s="118">
        <v>46542.8</v>
      </c>
      <c r="AO70" s="118">
        <v>621.70000000000005</v>
      </c>
      <c r="AP70" s="118">
        <v>656.8</v>
      </c>
      <c r="AQ70" s="118">
        <v>0</v>
      </c>
      <c r="AR70" s="118">
        <v>0</v>
      </c>
      <c r="AS70" s="122">
        <f t="shared" si="2"/>
        <v>49578.400000000001</v>
      </c>
      <c r="AT70" s="122">
        <f t="shared" si="2"/>
        <v>49241.979999999996</v>
      </c>
      <c r="AU70" s="118">
        <v>49494.400000000001</v>
      </c>
      <c r="AV70" s="118">
        <v>49157.979999999996</v>
      </c>
      <c r="AW70" s="118">
        <v>84</v>
      </c>
      <c r="AX70" s="118">
        <v>84</v>
      </c>
      <c r="AY70" s="118">
        <v>371.6</v>
      </c>
      <c r="AZ70" s="118"/>
      <c r="BA70" s="122">
        <f t="shared" si="3"/>
        <v>371.6</v>
      </c>
      <c r="BB70" s="123"/>
      <c r="BC70" s="123"/>
      <c r="BD70" s="123"/>
      <c r="BE70" s="122">
        <f t="shared" si="4"/>
        <v>0</v>
      </c>
      <c r="BF70" s="122">
        <f t="shared" si="4"/>
        <v>0</v>
      </c>
      <c r="BG70" s="118"/>
      <c r="BH70" s="118"/>
      <c r="BI70" s="118"/>
      <c r="BJ70" s="118"/>
      <c r="BK70" s="118"/>
      <c r="BL70" s="118"/>
      <c r="BM70" s="118"/>
      <c r="BN70" s="118"/>
      <c r="BO70" s="122">
        <f t="shared" si="5"/>
        <v>2413.9</v>
      </c>
      <c r="BP70" s="122">
        <f t="shared" si="5"/>
        <v>371.6</v>
      </c>
      <c r="BQ70" s="118">
        <v>2413.9</v>
      </c>
      <c r="BR70" s="118">
        <v>371.6</v>
      </c>
      <c r="BS70" s="118"/>
      <c r="BT70" s="118"/>
      <c r="BU70" s="118"/>
      <c r="BV70" s="118"/>
      <c r="BW70" s="118">
        <v>2413.9</v>
      </c>
      <c r="BX70" s="124">
        <v>371.52000000000999</v>
      </c>
    </row>
    <row r="71" spans="1:76" s="7" customFormat="1" ht="54" x14ac:dyDescent="0.25">
      <c r="A71" s="113">
        <v>56</v>
      </c>
      <c r="B71" s="114" t="s">
        <v>394</v>
      </c>
      <c r="C71" s="114" t="s">
        <v>395</v>
      </c>
      <c r="D71" s="115" t="s">
        <v>789</v>
      </c>
      <c r="E71" s="116" t="s">
        <v>279</v>
      </c>
      <c r="F71" s="116" t="s">
        <v>280</v>
      </c>
      <c r="G71" s="114"/>
      <c r="H71" s="117">
        <v>73839</v>
      </c>
      <c r="I71" s="117">
        <v>82015.7</v>
      </c>
      <c r="J71" s="118">
        <v>63294.9</v>
      </c>
      <c r="K71" s="118">
        <v>63294.9</v>
      </c>
      <c r="L71" s="118">
        <v>0</v>
      </c>
      <c r="M71" s="118">
        <v>0</v>
      </c>
      <c r="N71" s="118">
        <v>13434.5</v>
      </c>
      <c r="O71" s="118">
        <v>9845.5</v>
      </c>
      <c r="P71" s="118">
        <v>0</v>
      </c>
      <c r="Q71" s="118">
        <v>0</v>
      </c>
      <c r="R71" s="118">
        <v>150568.4</v>
      </c>
      <c r="S71" s="118">
        <v>155156.1</v>
      </c>
      <c r="T71" s="118">
        <v>0</v>
      </c>
      <c r="U71" s="118">
        <v>0</v>
      </c>
      <c r="V71" s="119">
        <v>6884</v>
      </c>
      <c r="W71" s="120"/>
      <c r="X71" s="119">
        <v>2421.6</v>
      </c>
      <c r="Y71" s="120">
        <v>2421.6</v>
      </c>
      <c r="Z71" s="120"/>
      <c r="AA71" s="121">
        <f t="shared" si="0"/>
        <v>53</v>
      </c>
      <c r="AB71" s="117">
        <v>5</v>
      </c>
      <c r="AC71" s="117">
        <v>31</v>
      </c>
      <c r="AD71" s="117">
        <v>17</v>
      </c>
      <c r="AE71" s="117">
        <v>248</v>
      </c>
      <c r="AF71" s="117">
        <v>248</v>
      </c>
      <c r="AG71" s="117">
        <v>162.1</v>
      </c>
      <c r="AH71" s="117">
        <v>162.1</v>
      </c>
      <c r="AI71" s="117">
        <v>126.2</v>
      </c>
      <c r="AJ71" s="117">
        <v>126.2</v>
      </c>
      <c r="AK71" s="122">
        <f t="shared" si="1"/>
        <v>122328.6</v>
      </c>
      <c r="AL71" s="122">
        <f t="shared" si="1"/>
        <v>122328.6</v>
      </c>
      <c r="AM71" s="118">
        <v>122328.6</v>
      </c>
      <c r="AN71" s="118">
        <v>122328.6</v>
      </c>
      <c r="AO71" s="118">
        <v>0</v>
      </c>
      <c r="AP71" s="118">
        <v>0</v>
      </c>
      <c r="AQ71" s="118">
        <v>0</v>
      </c>
      <c r="AR71" s="118">
        <v>0</v>
      </c>
      <c r="AS71" s="122">
        <f t="shared" si="2"/>
        <v>131455.76</v>
      </c>
      <c r="AT71" s="122">
        <f t="shared" si="2"/>
        <v>125917.55</v>
      </c>
      <c r="AU71" s="118">
        <v>129905.76</v>
      </c>
      <c r="AV71" s="118">
        <v>124377.55</v>
      </c>
      <c r="AW71" s="118">
        <v>1550</v>
      </c>
      <c r="AX71" s="118">
        <v>1540</v>
      </c>
      <c r="AY71" s="118">
        <v>5538.2</v>
      </c>
      <c r="AZ71" s="118"/>
      <c r="BA71" s="122">
        <f t="shared" si="3"/>
        <v>5538.2</v>
      </c>
      <c r="BB71" s="123"/>
      <c r="BC71" s="123"/>
      <c r="BD71" s="123"/>
      <c r="BE71" s="122">
        <f t="shared" si="4"/>
        <v>0</v>
      </c>
      <c r="BF71" s="122">
        <f t="shared" si="4"/>
        <v>0</v>
      </c>
      <c r="BG71" s="118"/>
      <c r="BH71" s="118"/>
      <c r="BI71" s="118"/>
      <c r="BJ71" s="118"/>
      <c r="BK71" s="118"/>
      <c r="BL71" s="118"/>
      <c r="BM71" s="118"/>
      <c r="BN71" s="118"/>
      <c r="BO71" s="122">
        <f t="shared" si="5"/>
        <v>9127.2000000000007</v>
      </c>
      <c r="BP71" s="122">
        <f t="shared" si="5"/>
        <v>5538.2</v>
      </c>
      <c r="BQ71" s="118">
        <v>0</v>
      </c>
      <c r="BR71" s="118">
        <v>0</v>
      </c>
      <c r="BS71" s="118">
        <v>9127.2000000000007</v>
      </c>
      <c r="BT71" s="118">
        <v>5538.2</v>
      </c>
      <c r="BU71" s="118"/>
      <c r="BV71" s="118"/>
      <c r="BW71" s="118">
        <v>9127.2000000000007</v>
      </c>
      <c r="BX71" s="124">
        <v>5538.2500000000036</v>
      </c>
    </row>
    <row r="72" spans="1:76" s="7" customFormat="1" ht="54" x14ac:dyDescent="0.25">
      <c r="A72" s="113">
        <v>57</v>
      </c>
      <c r="B72" s="114" t="s">
        <v>396</v>
      </c>
      <c r="C72" s="114" t="s">
        <v>397</v>
      </c>
      <c r="D72" s="115" t="s">
        <v>789</v>
      </c>
      <c r="E72" s="116" t="s">
        <v>279</v>
      </c>
      <c r="F72" s="116" t="s">
        <v>280</v>
      </c>
      <c r="G72" s="114"/>
      <c r="H72" s="117">
        <v>12231.9</v>
      </c>
      <c r="I72" s="117">
        <v>9766.7999999999993</v>
      </c>
      <c r="J72" s="118">
        <v>528899.9</v>
      </c>
      <c r="K72" s="118">
        <v>579314.4</v>
      </c>
      <c r="L72" s="118">
        <v>0</v>
      </c>
      <c r="M72" s="118">
        <v>0</v>
      </c>
      <c r="N72" s="118">
        <v>10899.5</v>
      </c>
      <c r="O72" s="118">
        <v>872</v>
      </c>
      <c r="P72" s="118">
        <v>0</v>
      </c>
      <c r="Q72" s="118">
        <v>0</v>
      </c>
      <c r="R72" s="118">
        <v>541131.80000000005</v>
      </c>
      <c r="S72" s="118">
        <v>589081.19999999995</v>
      </c>
      <c r="T72" s="118">
        <v>10899.5</v>
      </c>
      <c r="U72" s="118">
        <v>872</v>
      </c>
      <c r="V72" s="119">
        <v>11350</v>
      </c>
      <c r="W72" s="120">
        <v>50.26</v>
      </c>
      <c r="X72" s="119">
        <v>6689.8600000000006</v>
      </c>
      <c r="Y72" s="120">
        <v>6639.6</v>
      </c>
      <c r="Z72" s="120">
        <v>50.26</v>
      </c>
      <c r="AA72" s="121">
        <f t="shared" si="0"/>
        <v>33</v>
      </c>
      <c r="AB72" s="117">
        <v>3</v>
      </c>
      <c r="AC72" s="117">
        <v>17</v>
      </c>
      <c r="AD72" s="117">
        <v>13</v>
      </c>
      <c r="AE72" s="117">
        <v>181.6</v>
      </c>
      <c r="AF72" s="117">
        <v>181.6</v>
      </c>
      <c r="AG72" s="117">
        <v>140.80000000000001</v>
      </c>
      <c r="AH72" s="117">
        <v>140.80000000000001</v>
      </c>
      <c r="AI72" s="117">
        <v>99.1</v>
      </c>
      <c r="AJ72" s="117">
        <v>99.1</v>
      </c>
      <c r="AK72" s="122">
        <f t="shared" si="1"/>
        <v>45611.3</v>
      </c>
      <c r="AL72" s="122">
        <f t="shared" si="1"/>
        <v>45605.8</v>
      </c>
      <c r="AM72" s="118">
        <v>45611.3</v>
      </c>
      <c r="AN72" s="118">
        <v>45605.8</v>
      </c>
      <c r="AO72" s="118">
        <v>0</v>
      </c>
      <c r="AP72" s="118">
        <v>0</v>
      </c>
      <c r="AQ72" s="118">
        <v>0</v>
      </c>
      <c r="AR72" s="118">
        <v>0</v>
      </c>
      <c r="AS72" s="122">
        <f t="shared" si="2"/>
        <v>56510.84</v>
      </c>
      <c r="AT72" s="122">
        <f t="shared" si="2"/>
        <v>55633.34</v>
      </c>
      <c r="AU72" s="118">
        <v>56510.84</v>
      </c>
      <c r="AV72" s="118">
        <v>55633.34</v>
      </c>
      <c r="AW72" s="118">
        <v>0</v>
      </c>
      <c r="AX72" s="118">
        <v>0</v>
      </c>
      <c r="AY72" s="118">
        <v>0</v>
      </c>
      <c r="AZ72" s="118">
        <v>0</v>
      </c>
      <c r="BA72" s="122">
        <f t="shared" si="3"/>
        <v>0</v>
      </c>
      <c r="BB72" s="123"/>
      <c r="BC72" s="123"/>
      <c r="BD72" s="123"/>
      <c r="BE72" s="122">
        <f t="shared" si="4"/>
        <v>0</v>
      </c>
      <c r="BF72" s="122">
        <f t="shared" si="4"/>
        <v>0</v>
      </c>
      <c r="BG72" s="118"/>
      <c r="BH72" s="118"/>
      <c r="BI72" s="118"/>
      <c r="BJ72" s="118"/>
      <c r="BK72" s="118"/>
      <c r="BL72" s="118"/>
      <c r="BM72" s="118"/>
      <c r="BN72" s="118"/>
      <c r="BO72" s="122">
        <f t="shared" si="5"/>
        <v>0</v>
      </c>
      <c r="BP72" s="122">
        <f t="shared" si="5"/>
        <v>0</v>
      </c>
      <c r="BQ72" s="118"/>
      <c r="BR72" s="118"/>
      <c r="BS72" s="118"/>
      <c r="BT72" s="118"/>
      <c r="BU72" s="118"/>
      <c r="BV72" s="118"/>
      <c r="BW72" s="118">
        <v>10899.54</v>
      </c>
      <c r="BX72" s="124">
        <v>872.00000000000728</v>
      </c>
    </row>
    <row r="73" spans="1:76" s="7" customFormat="1" ht="54" x14ac:dyDescent="0.25">
      <c r="A73" s="113">
        <v>58</v>
      </c>
      <c r="B73" s="114" t="s">
        <v>398</v>
      </c>
      <c r="C73" s="114" t="s">
        <v>399</v>
      </c>
      <c r="D73" s="115" t="s">
        <v>400</v>
      </c>
      <c r="E73" s="116" t="s">
        <v>279</v>
      </c>
      <c r="F73" s="116" t="s">
        <v>280</v>
      </c>
      <c r="G73" s="114"/>
      <c r="H73" s="117">
        <v>73071.8</v>
      </c>
      <c r="I73" s="117">
        <v>73071.8</v>
      </c>
      <c r="J73" s="118">
        <v>289602.7</v>
      </c>
      <c r="K73" s="118">
        <v>325088.7</v>
      </c>
      <c r="L73" s="118">
        <v>0</v>
      </c>
      <c r="M73" s="118">
        <v>0</v>
      </c>
      <c r="N73" s="118">
        <v>266.7</v>
      </c>
      <c r="O73" s="118">
        <v>1579.6</v>
      </c>
      <c r="P73" s="118">
        <v>0</v>
      </c>
      <c r="Q73" s="118">
        <v>0</v>
      </c>
      <c r="R73" s="118">
        <v>362674.5</v>
      </c>
      <c r="S73" s="118">
        <v>398160.5</v>
      </c>
      <c r="T73" s="118">
        <v>266.7</v>
      </c>
      <c r="U73" s="118">
        <v>1579.6</v>
      </c>
      <c r="V73" s="119">
        <v>7809</v>
      </c>
      <c r="W73" s="120"/>
      <c r="X73" s="119">
        <v>4724.3999999999996</v>
      </c>
      <c r="Y73" s="120">
        <v>4724.3999999999996</v>
      </c>
      <c r="Z73" s="120"/>
      <c r="AA73" s="121">
        <f t="shared" si="0"/>
        <v>29</v>
      </c>
      <c r="AB73" s="117">
        <v>3</v>
      </c>
      <c r="AC73" s="117">
        <v>18</v>
      </c>
      <c r="AD73" s="117">
        <v>8</v>
      </c>
      <c r="AE73" s="117">
        <v>270.8</v>
      </c>
      <c r="AF73" s="117">
        <v>270.8</v>
      </c>
      <c r="AG73" s="117">
        <v>62.9</v>
      </c>
      <c r="AH73" s="117">
        <v>62.9</v>
      </c>
      <c r="AI73" s="117">
        <v>113.8</v>
      </c>
      <c r="AJ73" s="117">
        <v>113.8</v>
      </c>
      <c r="AK73" s="122">
        <f t="shared" si="1"/>
        <v>37813.800000000003</v>
      </c>
      <c r="AL73" s="122">
        <f t="shared" si="1"/>
        <v>37813.800000000003</v>
      </c>
      <c r="AM73" s="118">
        <v>37813.800000000003</v>
      </c>
      <c r="AN73" s="118">
        <v>37813.800000000003</v>
      </c>
      <c r="AO73" s="118">
        <v>0</v>
      </c>
      <c r="AP73" s="118">
        <v>0</v>
      </c>
      <c r="AQ73" s="118">
        <v>0</v>
      </c>
      <c r="AR73" s="118">
        <v>0</v>
      </c>
      <c r="AS73" s="122">
        <f t="shared" si="2"/>
        <v>38080.6</v>
      </c>
      <c r="AT73" s="122">
        <f t="shared" si="2"/>
        <v>36500.950000000004</v>
      </c>
      <c r="AU73" s="118">
        <v>38080.6</v>
      </c>
      <c r="AV73" s="118">
        <v>36500.950000000004</v>
      </c>
      <c r="AW73" s="118">
        <v>0</v>
      </c>
      <c r="AX73" s="118">
        <v>0</v>
      </c>
      <c r="AY73" s="118">
        <v>0</v>
      </c>
      <c r="AZ73" s="118">
        <v>0</v>
      </c>
      <c r="BA73" s="122">
        <f t="shared" si="3"/>
        <v>0</v>
      </c>
      <c r="BB73" s="123"/>
      <c r="BC73" s="123"/>
      <c r="BD73" s="123"/>
      <c r="BE73" s="122">
        <f t="shared" si="4"/>
        <v>0</v>
      </c>
      <c r="BF73" s="122">
        <f t="shared" si="4"/>
        <v>0</v>
      </c>
      <c r="BG73" s="118">
        <v>0</v>
      </c>
      <c r="BH73" s="118"/>
      <c r="BI73" s="118"/>
      <c r="BJ73" s="118"/>
      <c r="BK73" s="118"/>
      <c r="BL73" s="118"/>
      <c r="BM73" s="118"/>
      <c r="BN73" s="118"/>
      <c r="BO73" s="122">
        <f t="shared" si="5"/>
        <v>266.7</v>
      </c>
      <c r="BP73" s="122">
        <f t="shared" si="5"/>
        <v>1579.6</v>
      </c>
      <c r="BQ73" s="118">
        <v>266.7</v>
      </c>
      <c r="BR73" s="118">
        <v>1579.6</v>
      </c>
      <c r="BS73" s="118"/>
      <c r="BT73" s="118"/>
      <c r="BU73" s="118"/>
      <c r="BV73" s="118"/>
      <c r="BW73" s="118">
        <v>266.7</v>
      </c>
      <c r="BX73" s="124">
        <v>1579.5499999999986</v>
      </c>
    </row>
    <row r="74" spans="1:76" s="7" customFormat="1" ht="54" x14ac:dyDescent="0.25">
      <c r="A74" s="113">
        <v>59</v>
      </c>
      <c r="B74" s="114" t="s">
        <v>401</v>
      </c>
      <c r="C74" s="114" t="s">
        <v>402</v>
      </c>
      <c r="D74" s="115" t="s">
        <v>789</v>
      </c>
      <c r="E74" s="116" t="s">
        <v>279</v>
      </c>
      <c r="F74" s="116" t="s">
        <v>280</v>
      </c>
      <c r="G74" s="114" t="s">
        <v>289</v>
      </c>
      <c r="H74" s="117">
        <v>11408.4</v>
      </c>
      <c r="I74" s="117">
        <v>10837.9</v>
      </c>
      <c r="J74" s="118">
        <v>39543.5</v>
      </c>
      <c r="K74" s="118">
        <v>39151.599999999999</v>
      </c>
      <c r="L74" s="118"/>
      <c r="M74" s="118"/>
      <c r="N74" s="118">
        <v>7702.9</v>
      </c>
      <c r="O74" s="118">
        <v>8096.2</v>
      </c>
      <c r="P74" s="118"/>
      <c r="Q74" s="118"/>
      <c r="R74" s="118">
        <v>58277.5</v>
      </c>
      <c r="S74" s="118">
        <v>57328.5</v>
      </c>
      <c r="T74" s="118">
        <v>377.3</v>
      </c>
      <c r="U74" s="118">
        <v>757.2</v>
      </c>
      <c r="V74" s="119">
        <v>5663</v>
      </c>
      <c r="W74" s="120"/>
      <c r="X74" s="119">
        <v>2134.8000000000002</v>
      </c>
      <c r="Y74" s="120">
        <v>2134.8000000000002</v>
      </c>
      <c r="Z74" s="120"/>
      <c r="AA74" s="121">
        <f t="shared" si="0"/>
        <v>20</v>
      </c>
      <c r="AB74" s="117">
        <v>2</v>
      </c>
      <c r="AC74" s="117">
        <v>11</v>
      </c>
      <c r="AD74" s="117">
        <v>7</v>
      </c>
      <c r="AE74" s="117">
        <v>192.5</v>
      </c>
      <c r="AF74" s="117">
        <v>192.5</v>
      </c>
      <c r="AG74" s="117">
        <v>84.8</v>
      </c>
      <c r="AH74" s="117">
        <v>84.8</v>
      </c>
      <c r="AI74" s="117">
        <v>93.3</v>
      </c>
      <c r="AJ74" s="117">
        <v>93.3</v>
      </c>
      <c r="AK74" s="122">
        <f t="shared" si="1"/>
        <v>26121.55</v>
      </c>
      <c r="AL74" s="122">
        <f t="shared" si="1"/>
        <v>26121.55</v>
      </c>
      <c r="AM74" s="118">
        <v>25895</v>
      </c>
      <c r="AN74" s="118">
        <v>25895</v>
      </c>
      <c r="AO74" s="118">
        <v>226.55</v>
      </c>
      <c r="AP74" s="118">
        <v>226.55</v>
      </c>
      <c r="AQ74" s="118">
        <v>0</v>
      </c>
      <c r="AR74" s="118">
        <v>0</v>
      </c>
      <c r="AS74" s="122">
        <f t="shared" si="2"/>
        <v>26272.36</v>
      </c>
      <c r="AT74" s="122">
        <f t="shared" si="2"/>
        <v>25741.660000000003</v>
      </c>
      <c r="AU74" s="118">
        <v>26272.36</v>
      </c>
      <c r="AV74" s="118">
        <v>25741.660000000003</v>
      </c>
      <c r="AW74" s="118">
        <v>0</v>
      </c>
      <c r="AX74" s="118">
        <v>0</v>
      </c>
      <c r="AY74" s="118">
        <v>757.2</v>
      </c>
      <c r="AZ74" s="118">
        <v>192.9</v>
      </c>
      <c r="BA74" s="122">
        <f t="shared" si="3"/>
        <v>564.30000000000007</v>
      </c>
      <c r="BB74" s="123"/>
      <c r="BC74" s="123"/>
      <c r="BD74" s="123"/>
      <c r="BE74" s="122">
        <f t="shared" si="4"/>
        <v>194.6</v>
      </c>
      <c r="BF74" s="122">
        <f t="shared" si="4"/>
        <v>192.9</v>
      </c>
      <c r="BG74" s="118">
        <v>194.6</v>
      </c>
      <c r="BH74" s="118">
        <v>192.9</v>
      </c>
      <c r="BI74" s="118"/>
      <c r="BJ74" s="118"/>
      <c r="BK74" s="118"/>
      <c r="BL74" s="118"/>
      <c r="BM74" s="118"/>
      <c r="BN74" s="118"/>
      <c r="BO74" s="122">
        <f t="shared" si="5"/>
        <v>0</v>
      </c>
      <c r="BP74" s="122">
        <f t="shared" si="5"/>
        <v>0</v>
      </c>
      <c r="BQ74" s="118"/>
      <c r="BR74" s="118"/>
      <c r="BS74" s="118"/>
      <c r="BT74" s="118"/>
      <c r="BU74" s="118"/>
      <c r="BV74" s="118"/>
      <c r="BW74" s="118">
        <v>377.32</v>
      </c>
      <c r="BX74" s="124">
        <v>757.20999999999572</v>
      </c>
    </row>
    <row r="75" spans="1:76" s="7" customFormat="1" ht="54" x14ac:dyDescent="0.25">
      <c r="A75" s="113">
        <v>60</v>
      </c>
      <c r="B75" s="114" t="s">
        <v>403</v>
      </c>
      <c r="C75" s="114" t="s">
        <v>404</v>
      </c>
      <c r="D75" s="115" t="s">
        <v>789</v>
      </c>
      <c r="E75" s="116" t="s">
        <v>279</v>
      </c>
      <c r="F75" s="116" t="s">
        <v>280</v>
      </c>
      <c r="G75" s="114"/>
      <c r="H75" s="117">
        <v>21856.9</v>
      </c>
      <c r="I75" s="117">
        <v>18657</v>
      </c>
      <c r="J75" s="118">
        <v>60182</v>
      </c>
      <c r="K75" s="118">
        <v>59580.2</v>
      </c>
      <c r="L75" s="118">
        <v>177.1</v>
      </c>
      <c r="M75" s="118">
        <v>175.5</v>
      </c>
      <c r="N75" s="118">
        <v>803</v>
      </c>
      <c r="O75" s="118">
        <v>698.7</v>
      </c>
      <c r="P75" s="118">
        <v>980.1</v>
      </c>
      <c r="Q75" s="118">
        <v>874.2</v>
      </c>
      <c r="R75" s="118">
        <v>82038.899999999994</v>
      </c>
      <c r="S75" s="118">
        <v>78237.2</v>
      </c>
      <c r="T75" s="118"/>
      <c r="U75" s="118"/>
      <c r="V75" s="119">
        <v>8327</v>
      </c>
      <c r="W75" s="120"/>
      <c r="X75" s="119">
        <v>3538.7</v>
      </c>
      <c r="Y75" s="120">
        <v>3538.7</v>
      </c>
      <c r="Z75" s="120"/>
      <c r="AA75" s="121">
        <f t="shared" si="0"/>
        <v>37</v>
      </c>
      <c r="AB75" s="117">
        <v>3</v>
      </c>
      <c r="AC75" s="117">
        <v>17</v>
      </c>
      <c r="AD75" s="117">
        <v>17</v>
      </c>
      <c r="AE75" s="117">
        <v>178.3</v>
      </c>
      <c r="AF75" s="117">
        <v>178.3</v>
      </c>
      <c r="AG75" s="117">
        <v>78</v>
      </c>
      <c r="AH75" s="117">
        <v>78</v>
      </c>
      <c r="AI75" s="117">
        <v>77</v>
      </c>
      <c r="AJ75" s="117">
        <v>77</v>
      </c>
      <c r="AK75" s="122">
        <f t="shared" si="1"/>
        <v>42370.6</v>
      </c>
      <c r="AL75" s="122">
        <f t="shared" si="1"/>
        <v>42409.1</v>
      </c>
      <c r="AM75" s="118">
        <v>42370.6</v>
      </c>
      <c r="AN75" s="118">
        <v>42409.1</v>
      </c>
      <c r="AO75" s="118">
        <v>0</v>
      </c>
      <c r="AP75" s="118">
        <v>0</v>
      </c>
      <c r="AQ75" s="118">
        <v>0</v>
      </c>
      <c r="AR75" s="118">
        <v>0</v>
      </c>
      <c r="AS75" s="122">
        <f t="shared" si="2"/>
        <v>43173.599999999999</v>
      </c>
      <c r="AT75" s="122">
        <f t="shared" si="2"/>
        <v>42513.4</v>
      </c>
      <c r="AU75" s="118">
        <v>43173.599999999999</v>
      </c>
      <c r="AV75" s="118">
        <v>42513.4</v>
      </c>
      <c r="AW75" s="118">
        <v>0</v>
      </c>
      <c r="AX75" s="118">
        <v>0</v>
      </c>
      <c r="AY75" s="118"/>
      <c r="AZ75" s="118"/>
      <c r="BA75" s="122">
        <f t="shared" si="3"/>
        <v>0</v>
      </c>
      <c r="BB75" s="123"/>
      <c r="BC75" s="123"/>
      <c r="BD75" s="123"/>
      <c r="BE75" s="122">
        <f t="shared" si="4"/>
        <v>1633.1</v>
      </c>
      <c r="BF75" s="122">
        <f t="shared" si="4"/>
        <v>474.3</v>
      </c>
      <c r="BG75" s="118">
        <v>0</v>
      </c>
      <c r="BH75" s="118">
        <v>0</v>
      </c>
      <c r="BI75" s="118">
        <v>1633.1</v>
      </c>
      <c r="BJ75" s="118">
        <v>474.3</v>
      </c>
      <c r="BK75" s="118"/>
      <c r="BL75" s="118"/>
      <c r="BM75" s="118"/>
      <c r="BN75" s="118"/>
      <c r="BO75" s="122">
        <f t="shared" si="5"/>
        <v>813.6</v>
      </c>
      <c r="BP75" s="122">
        <f t="shared" si="5"/>
        <v>698.7</v>
      </c>
      <c r="BQ75" s="118"/>
      <c r="BR75" s="118"/>
      <c r="BS75" s="118"/>
      <c r="BT75" s="118"/>
      <c r="BU75" s="118">
        <v>813.6</v>
      </c>
      <c r="BV75" s="118">
        <v>698.7</v>
      </c>
      <c r="BW75" s="118">
        <v>803</v>
      </c>
      <c r="BX75" s="124">
        <v>698.69999999999709</v>
      </c>
    </row>
    <row r="76" spans="1:76" s="7" customFormat="1" ht="67.5" x14ac:dyDescent="0.25">
      <c r="A76" s="113">
        <v>61</v>
      </c>
      <c r="B76" s="114" t="s">
        <v>405</v>
      </c>
      <c r="C76" s="114" t="s">
        <v>406</v>
      </c>
      <c r="D76" s="115" t="s">
        <v>794</v>
      </c>
      <c r="E76" s="116" t="s">
        <v>279</v>
      </c>
      <c r="F76" s="116" t="s">
        <v>280</v>
      </c>
      <c r="G76" s="114"/>
      <c r="H76" s="117">
        <v>5349.4</v>
      </c>
      <c r="I76" s="117">
        <v>25326.6</v>
      </c>
      <c r="J76" s="118">
        <v>27061.9</v>
      </c>
      <c r="K76" s="118">
        <v>27061.9</v>
      </c>
      <c r="L76" s="118"/>
      <c r="M76" s="118"/>
      <c r="N76" s="118">
        <v>212.9</v>
      </c>
      <c r="O76" s="118">
        <v>1177.7</v>
      </c>
      <c r="P76" s="118">
        <v>212.9</v>
      </c>
      <c r="Q76" s="118">
        <v>1177.7</v>
      </c>
      <c r="R76" s="118">
        <v>32411.3</v>
      </c>
      <c r="S76" s="118">
        <v>52388.5</v>
      </c>
      <c r="T76" s="118">
        <v>0</v>
      </c>
      <c r="U76" s="118">
        <v>0</v>
      </c>
      <c r="V76" s="119">
        <v>1900</v>
      </c>
      <c r="W76" s="120"/>
      <c r="X76" s="119">
        <v>1821.5</v>
      </c>
      <c r="Y76" s="120">
        <v>1821.5</v>
      </c>
      <c r="Z76" s="120"/>
      <c r="AA76" s="121">
        <f t="shared" si="0"/>
        <v>27</v>
      </c>
      <c r="AB76" s="117">
        <v>2</v>
      </c>
      <c r="AC76" s="117">
        <v>18</v>
      </c>
      <c r="AD76" s="117">
        <v>7</v>
      </c>
      <c r="AE76" s="117">
        <v>280</v>
      </c>
      <c r="AF76" s="117">
        <v>280</v>
      </c>
      <c r="AG76" s="117">
        <v>110</v>
      </c>
      <c r="AH76" s="117">
        <v>110</v>
      </c>
      <c r="AI76" s="117">
        <v>98</v>
      </c>
      <c r="AJ76" s="117">
        <v>98</v>
      </c>
      <c r="AK76" s="122">
        <f t="shared" si="1"/>
        <v>43158.5</v>
      </c>
      <c r="AL76" s="122">
        <f t="shared" si="1"/>
        <v>43140.2</v>
      </c>
      <c r="AM76" s="118">
        <v>43158.5</v>
      </c>
      <c r="AN76" s="118">
        <v>43140.2</v>
      </c>
      <c r="AO76" s="118">
        <v>0</v>
      </c>
      <c r="AP76" s="118">
        <v>0</v>
      </c>
      <c r="AQ76" s="118">
        <v>0</v>
      </c>
      <c r="AR76" s="118">
        <v>0</v>
      </c>
      <c r="AS76" s="122">
        <f t="shared" si="2"/>
        <v>43371.4</v>
      </c>
      <c r="AT76" s="122">
        <f t="shared" si="2"/>
        <v>42175.4</v>
      </c>
      <c r="AU76" s="118">
        <v>43371.4</v>
      </c>
      <c r="AV76" s="118">
        <v>42175.4</v>
      </c>
      <c r="AW76" s="118">
        <v>0</v>
      </c>
      <c r="AX76" s="118">
        <v>0</v>
      </c>
      <c r="AY76" s="118"/>
      <c r="AZ76" s="118"/>
      <c r="BA76" s="122">
        <f t="shared" si="3"/>
        <v>0</v>
      </c>
      <c r="BB76" s="123"/>
      <c r="BC76" s="123"/>
      <c r="BD76" s="123"/>
      <c r="BE76" s="122">
        <f t="shared" si="4"/>
        <v>0</v>
      </c>
      <c r="BF76" s="122">
        <f t="shared" si="4"/>
        <v>0</v>
      </c>
      <c r="BG76" s="118"/>
      <c r="BH76" s="118"/>
      <c r="BI76" s="118"/>
      <c r="BJ76" s="118"/>
      <c r="BK76" s="118"/>
      <c r="BL76" s="118"/>
      <c r="BM76" s="118"/>
      <c r="BN76" s="118"/>
      <c r="BO76" s="122">
        <f t="shared" si="5"/>
        <v>0</v>
      </c>
      <c r="BP76" s="122">
        <f t="shared" si="5"/>
        <v>0</v>
      </c>
      <c r="BQ76" s="118"/>
      <c r="BR76" s="118"/>
      <c r="BS76" s="118"/>
      <c r="BT76" s="118"/>
      <c r="BU76" s="118"/>
      <c r="BV76" s="118"/>
      <c r="BW76" s="118">
        <v>212.93</v>
      </c>
      <c r="BX76" s="124">
        <v>1177.7299999999957</v>
      </c>
    </row>
    <row r="77" spans="1:76" s="7" customFormat="1" ht="54" x14ac:dyDescent="0.25">
      <c r="A77" s="113">
        <v>62</v>
      </c>
      <c r="B77" s="114" t="s">
        <v>407</v>
      </c>
      <c r="C77" s="114" t="s">
        <v>408</v>
      </c>
      <c r="D77" s="115" t="s">
        <v>789</v>
      </c>
      <c r="E77" s="116" t="s">
        <v>279</v>
      </c>
      <c r="F77" s="116" t="s">
        <v>280</v>
      </c>
      <c r="G77" s="114"/>
      <c r="H77" s="117">
        <v>4646.7</v>
      </c>
      <c r="I77" s="117">
        <v>4646.7</v>
      </c>
      <c r="J77" s="118">
        <v>3456.9</v>
      </c>
      <c r="K77" s="118">
        <v>3456.9</v>
      </c>
      <c r="L77" s="118"/>
      <c r="M77" s="118"/>
      <c r="N77" s="118">
        <v>560.70000000000005</v>
      </c>
      <c r="O77" s="118">
        <v>1545.6</v>
      </c>
      <c r="P77" s="118">
        <v>560.70000000000005</v>
      </c>
      <c r="Q77" s="118">
        <v>1545.6</v>
      </c>
      <c r="R77" s="118">
        <v>8103.6</v>
      </c>
      <c r="S77" s="118">
        <v>8103.6</v>
      </c>
      <c r="T77" s="118">
        <v>0</v>
      </c>
      <c r="U77" s="118">
        <v>0</v>
      </c>
      <c r="V77" s="119">
        <v>1100</v>
      </c>
      <c r="W77" s="120"/>
      <c r="X77" s="119">
        <v>4554.3</v>
      </c>
      <c r="Y77" s="120">
        <v>4554.3</v>
      </c>
      <c r="Z77" s="120"/>
      <c r="AA77" s="121">
        <f t="shared" si="0"/>
        <v>26</v>
      </c>
      <c r="AB77" s="117">
        <v>2</v>
      </c>
      <c r="AC77" s="117">
        <v>16</v>
      </c>
      <c r="AD77" s="117">
        <v>8</v>
      </c>
      <c r="AE77" s="117">
        <v>204</v>
      </c>
      <c r="AF77" s="117">
        <v>204</v>
      </c>
      <c r="AG77" s="117">
        <v>103.7</v>
      </c>
      <c r="AH77" s="117">
        <v>103.7</v>
      </c>
      <c r="AI77" s="117">
        <v>95</v>
      </c>
      <c r="AJ77" s="117">
        <v>95</v>
      </c>
      <c r="AK77" s="122">
        <f t="shared" si="1"/>
        <v>38224.400000000001</v>
      </c>
      <c r="AL77" s="122">
        <f t="shared" si="1"/>
        <v>38224.400000000001</v>
      </c>
      <c r="AM77" s="118">
        <v>38224.400000000001</v>
      </c>
      <c r="AN77" s="118">
        <v>38224.400000000001</v>
      </c>
      <c r="AO77" s="118">
        <v>0</v>
      </c>
      <c r="AP77" s="118">
        <v>0</v>
      </c>
      <c r="AQ77" s="118">
        <v>0</v>
      </c>
      <c r="AR77" s="118">
        <v>0</v>
      </c>
      <c r="AS77" s="122">
        <f t="shared" si="2"/>
        <v>38785.090000000004</v>
      </c>
      <c r="AT77" s="122">
        <f t="shared" si="2"/>
        <v>37239.54</v>
      </c>
      <c r="AU77" s="118">
        <v>38785.090000000004</v>
      </c>
      <c r="AV77" s="118">
        <v>37239.54</v>
      </c>
      <c r="AW77" s="118">
        <v>0</v>
      </c>
      <c r="AX77" s="118">
        <v>0</v>
      </c>
      <c r="AY77" s="118"/>
      <c r="AZ77" s="118"/>
      <c r="BA77" s="122">
        <f t="shared" si="3"/>
        <v>0</v>
      </c>
      <c r="BB77" s="123"/>
      <c r="BC77" s="123"/>
      <c r="BD77" s="123"/>
      <c r="BE77" s="122">
        <f t="shared" si="4"/>
        <v>0</v>
      </c>
      <c r="BF77" s="122">
        <f t="shared" si="4"/>
        <v>0</v>
      </c>
      <c r="BG77" s="118"/>
      <c r="BH77" s="118"/>
      <c r="BI77" s="118"/>
      <c r="BJ77" s="118"/>
      <c r="BK77" s="118"/>
      <c r="BL77" s="118"/>
      <c r="BM77" s="118"/>
      <c r="BN77" s="118"/>
      <c r="BO77" s="122">
        <f t="shared" si="5"/>
        <v>560.70000000000005</v>
      </c>
      <c r="BP77" s="122">
        <f t="shared" si="5"/>
        <v>1545.6</v>
      </c>
      <c r="BQ77" s="118"/>
      <c r="BR77" s="118"/>
      <c r="BS77" s="118">
        <v>560.70000000000005</v>
      </c>
      <c r="BT77" s="118">
        <v>1545.6</v>
      </c>
      <c r="BU77" s="118"/>
      <c r="BV77" s="118"/>
      <c r="BW77" s="118">
        <v>560.70000000000005</v>
      </c>
      <c r="BX77" s="124">
        <v>1545.5600000000006</v>
      </c>
    </row>
    <row r="78" spans="1:76" s="7" customFormat="1" ht="54" x14ac:dyDescent="0.25">
      <c r="A78" s="113">
        <v>63</v>
      </c>
      <c r="B78" s="114" t="s">
        <v>409</v>
      </c>
      <c r="C78" s="114" t="s">
        <v>410</v>
      </c>
      <c r="D78" s="115" t="s">
        <v>789</v>
      </c>
      <c r="E78" s="116" t="s">
        <v>279</v>
      </c>
      <c r="F78" s="116" t="s">
        <v>280</v>
      </c>
      <c r="G78" s="114"/>
      <c r="H78" s="117">
        <v>28810.7</v>
      </c>
      <c r="I78" s="117">
        <v>27785.5</v>
      </c>
      <c r="J78" s="118">
        <v>50425.7</v>
      </c>
      <c r="K78" s="118">
        <v>47904.4</v>
      </c>
      <c r="L78" s="118"/>
      <c r="M78" s="118"/>
      <c r="N78" s="118"/>
      <c r="O78" s="118"/>
      <c r="P78" s="118"/>
      <c r="Q78" s="118"/>
      <c r="R78" s="118">
        <v>79236.399999999994</v>
      </c>
      <c r="S78" s="118">
        <v>75689.899999999994</v>
      </c>
      <c r="T78" s="118">
        <v>0</v>
      </c>
      <c r="U78" s="118">
        <v>0</v>
      </c>
      <c r="V78" s="119">
        <v>5541</v>
      </c>
      <c r="W78" s="120"/>
      <c r="X78" s="119">
        <v>2043</v>
      </c>
      <c r="Y78" s="120">
        <v>2043</v>
      </c>
      <c r="Z78" s="120"/>
      <c r="AA78" s="121">
        <f t="shared" si="0"/>
        <v>44</v>
      </c>
      <c r="AB78" s="117">
        <v>2</v>
      </c>
      <c r="AC78" s="117">
        <v>32</v>
      </c>
      <c r="AD78" s="117">
        <v>10</v>
      </c>
      <c r="AE78" s="117">
        <v>266</v>
      </c>
      <c r="AF78" s="117">
        <v>266</v>
      </c>
      <c r="AG78" s="117">
        <v>103.6</v>
      </c>
      <c r="AH78" s="117">
        <v>103.6</v>
      </c>
      <c r="AI78" s="117">
        <v>107.1</v>
      </c>
      <c r="AJ78" s="117">
        <v>107.1</v>
      </c>
      <c r="AK78" s="122">
        <f t="shared" si="1"/>
        <v>67888.2</v>
      </c>
      <c r="AL78" s="122">
        <f t="shared" si="1"/>
        <v>67885.7</v>
      </c>
      <c r="AM78" s="118">
        <v>67888.2</v>
      </c>
      <c r="AN78" s="118">
        <v>67885.7</v>
      </c>
      <c r="AO78" s="118">
        <v>0</v>
      </c>
      <c r="AP78" s="118">
        <v>0</v>
      </c>
      <c r="AQ78" s="118">
        <v>0</v>
      </c>
      <c r="AR78" s="118">
        <v>0</v>
      </c>
      <c r="AS78" s="122">
        <f t="shared" si="2"/>
        <v>72784.800000000003</v>
      </c>
      <c r="AT78" s="122">
        <f t="shared" si="2"/>
        <v>65708.7</v>
      </c>
      <c r="AU78" s="118">
        <v>72784.800000000003</v>
      </c>
      <c r="AV78" s="118">
        <v>65708.7</v>
      </c>
      <c r="AW78" s="118">
        <v>0</v>
      </c>
      <c r="AX78" s="118">
        <v>0</v>
      </c>
      <c r="AY78" s="118"/>
      <c r="AZ78" s="118"/>
      <c r="BA78" s="122">
        <f t="shared" si="3"/>
        <v>0</v>
      </c>
      <c r="BB78" s="123"/>
      <c r="BC78" s="123"/>
      <c r="BD78" s="123"/>
      <c r="BE78" s="122">
        <f t="shared" si="4"/>
        <v>733.3</v>
      </c>
      <c r="BF78" s="122">
        <f t="shared" si="4"/>
        <v>615</v>
      </c>
      <c r="BG78" s="118"/>
      <c r="BH78" s="118"/>
      <c r="BI78" s="118"/>
      <c r="BJ78" s="118"/>
      <c r="BK78" s="118"/>
      <c r="BL78" s="118"/>
      <c r="BM78" s="118">
        <v>733.3</v>
      </c>
      <c r="BN78" s="118">
        <v>615</v>
      </c>
      <c r="BO78" s="122">
        <f t="shared" si="5"/>
        <v>4896.6000000000004</v>
      </c>
      <c r="BP78" s="122">
        <f t="shared" si="5"/>
        <v>7073.6</v>
      </c>
      <c r="BQ78" s="118"/>
      <c r="BR78" s="118"/>
      <c r="BS78" s="118">
        <v>4896.6000000000004</v>
      </c>
      <c r="BT78" s="118">
        <v>7073.6</v>
      </c>
      <c r="BU78" s="118"/>
      <c r="BV78" s="118"/>
      <c r="BW78" s="118">
        <v>4896.6000000000004</v>
      </c>
      <c r="BX78" s="124">
        <v>7073.6</v>
      </c>
    </row>
    <row r="79" spans="1:76" s="7" customFormat="1" ht="54" x14ac:dyDescent="0.25">
      <c r="A79" s="113">
        <v>64</v>
      </c>
      <c r="B79" s="114" t="s">
        <v>411</v>
      </c>
      <c r="C79" s="114" t="s">
        <v>412</v>
      </c>
      <c r="D79" s="115" t="s">
        <v>789</v>
      </c>
      <c r="E79" s="116" t="s">
        <v>279</v>
      </c>
      <c r="F79" s="116" t="s">
        <v>280</v>
      </c>
      <c r="G79" s="114" t="s">
        <v>289</v>
      </c>
      <c r="H79" s="117">
        <v>16318.4</v>
      </c>
      <c r="I79" s="117">
        <v>13781.4</v>
      </c>
      <c r="J79" s="118">
        <v>54195.5</v>
      </c>
      <c r="K79" s="118">
        <v>53736.2</v>
      </c>
      <c r="L79" s="118">
        <v>202.4</v>
      </c>
      <c r="M79" s="118">
        <v>177.1</v>
      </c>
      <c r="N79" s="118">
        <v>2527.8000000000002</v>
      </c>
      <c r="O79" s="118">
        <v>2924.9</v>
      </c>
      <c r="P79" s="118">
        <v>2730.1</v>
      </c>
      <c r="Q79" s="118">
        <v>3346.2</v>
      </c>
      <c r="R79" s="118">
        <v>70514</v>
      </c>
      <c r="S79" s="118">
        <v>67273.399999999994</v>
      </c>
      <c r="T79" s="118"/>
      <c r="U79" s="118"/>
      <c r="V79" s="119">
        <v>32326</v>
      </c>
      <c r="W79" s="120"/>
      <c r="X79" s="119">
        <v>8026.3</v>
      </c>
      <c r="Y79" s="120">
        <v>8026.3</v>
      </c>
      <c r="Z79" s="120"/>
      <c r="AA79" s="121">
        <f t="shared" si="0"/>
        <v>33</v>
      </c>
      <c r="AB79" s="117">
        <v>2</v>
      </c>
      <c r="AC79" s="117">
        <v>18</v>
      </c>
      <c r="AD79" s="117">
        <v>13</v>
      </c>
      <c r="AE79" s="117">
        <v>283</v>
      </c>
      <c r="AF79" s="117">
        <v>283</v>
      </c>
      <c r="AG79" s="117">
        <v>158.4</v>
      </c>
      <c r="AH79" s="117">
        <v>150.4</v>
      </c>
      <c r="AI79" s="117">
        <v>150.4</v>
      </c>
      <c r="AJ79" s="117">
        <v>102.6</v>
      </c>
      <c r="AK79" s="122">
        <f t="shared" si="1"/>
        <v>70007.100000000006</v>
      </c>
      <c r="AL79" s="122">
        <f t="shared" si="1"/>
        <v>68424.399999999994</v>
      </c>
      <c r="AM79" s="118">
        <v>64007.1</v>
      </c>
      <c r="AN79" s="118">
        <v>63924.4</v>
      </c>
      <c r="AO79" s="118">
        <v>6000</v>
      </c>
      <c r="AP79" s="118">
        <v>4500</v>
      </c>
      <c r="AQ79" s="118">
        <v>0</v>
      </c>
      <c r="AR79" s="118">
        <v>0</v>
      </c>
      <c r="AS79" s="122">
        <f t="shared" si="2"/>
        <v>72390.3</v>
      </c>
      <c r="AT79" s="122">
        <f t="shared" si="2"/>
        <v>67976.659999999989</v>
      </c>
      <c r="AU79" s="118">
        <v>71890.3</v>
      </c>
      <c r="AV79" s="118">
        <v>67686.789999999994</v>
      </c>
      <c r="AW79" s="118">
        <v>500</v>
      </c>
      <c r="AX79" s="118">
        <v>289.87</v>
      </c>
      <c r="AY79" s="118"/>
      <c r="AZ79" s="118"/>
      <c r="BA79" s="122">
        <f t="shared" si="3"/>
        <v>0</v>
      </c>
      <c r="BB79" s="123"/>
      <c r="BC79" s="123"/>
      <c r="BD79" s="123"/>
      <c r="BE79" s="122">
        <f t="shared" si="4"/>
        <v>265.5</v>
      </c>
      <c r="BF79" s="122">
        <f t="shared" si="4"/>
        <v>778.2</v>
      </c>
      <c r="BG79" s="118"/>
      <c r="BH79" s="118"/>
      <c r="BI79" s="118"/>
      <c r="BJ79" s="118"/>
      <c r="BK79" s="118"/>
      <c r="BL79" s="118"/>
      <c r="BM79" s="118">
        <v>265.5</v>
      </c>
      <c r="BN79" s="118">
        <v>778.2</v>
      </c>
      <c r="BO79" s="122">
        <f t="shared" si="5"/>
        <v>144.6</v>
      </c>
      <c r="BP79" s="122">
        <f t="shared" si="5"/>
        <v>94</v>
      </c>
      <c r="BQ79" s="118"/>
      <c r="BR79" s="118"/>
      <c r="BS79" s="118"/>
      <c r="BT79" s="118"/>
      <c r="BU79" s="118">
        <v>144.6</v>
      </c>
      <c r="BV79" s="118">
        <v>94</v>
      </c>
      <c r="BW79" s="118">
        <v>2383.1999999999998</v>
      </c>
      <c r="BX79" s="124">
        <v>2830.9400000000051</v>
      </c>
    </row>
    <row r="80" spans="1:76" s="7" customFormat="1" ht="54" x14ac:dyDescent="0.25">
      <c r="A80" s="113">
        <v>65</v>
      </c>
      <c r="B80" s="114" t="s">
        <v>413</v>
      </c>
      <c r="C80" s="114" t="s">
        <v>414</v>
      </c>
      <c r="D80" s="115" t="s">
        <v>789</v>
      </c>
      <c r="E80" s="116" t="s">
        <v>279</v>
      </c>
      <c r="F80" s="116" t="s">
        <v>280</v>
      </c>
      <c r="G80" s="114" t="s">
        <v>289</v>
      </c>
      <c r="H80" s="117">
        <v>14093.6</v>
      </c>
      <c r="I80" s="117">
        <v>13142.7</v>
      </c>
      <c r="J80" s="118">
        <v>55322.7</v>
      </c>
      <c r="K80" s="118">
        <v>54255</v>
      </c>
      <c r="L80" s="118"/>
      <c r="M80" s="118"/>
      <c r="N80" s="118">
        <v>4920.6000000000004</v>
      </c>
      <c r="O80" s="118">
        <v>4281.3999999999996</v>
      </c>
      <c r="P80" s="118">
        <v>1629</v>
      </c>
      <c r="Q80" s="118">
        <v>946.7</v>
      </c>
      <c r="R80" s="118">
        <v>69416.3</v>
      </c>
      <c r="S80" s="118">
        <v>67397.7</v>
      </c>
      <c r="T80" s="118">
        <v>3291.6</v>
      </c>
      <c r="U80" s="118">
        <v>3334.7</v>
      </c>
      <c r="V80" s="119">
        <v>5900</v>
      </c>
      <c r="W80" s="120"/>
      <c r="X80" s="119">
        <v>2934.84</v>
      </c>
      <c r="Y80" s="120">
        <v>2934.84</v>
      </c>
      <c r="Z80" s="120"/>
      <c r="AA80" s="121">
        <f t="shared" si="0"/>
        <v>38</v>
      </c>
      <c r="AB80" s="117">
        <v>4</v>
      </c>
      <c r="AC80" s="117">
        <v>23</v>
      </c>
      <c r="AD80" s="117">
        <v>11</v>
      </c>
      <c r="AE80" s="117">
        <v>160.9</v>
      </c>
      <c r="AF80" s="117">
        <v>160.9</v>
      </c>
      <c r="AG80" s="117">
        <v>122.3</v>
      </c>
      <c r="AH80" s="117">
        <v>122.3</v>
      </c>
      <c r="AI80" s="117">
        <v>118.3</v>
      </c>
      <c r="AJ80" s="117">
        <v>118.3</v>
      </c>
      <c r="AK80" s="122">
        <f t="shared" si="1"/>
        <v>57465.1</v>
      </c>
      <c r="AL80" s="122">
        <f t="shared" si="1"/>
        <v>57442.1</v>
      </c>
      <c r="AM80" s="118">
        <v>55467.7</v>
      </c>
      <c r="AN80" s="118">
        <v>55444.7</v>
      </c>
      <c r="AO80" s="118">
        <v>1997.4</v>
      </c>
      <c r="AP80" s="118">
        <v>1997.4</v>
      </c>
      <c r="AQ80" s="118">
        <v>0</v>
      </c>
      <c r="AR80" s="118">
        <v>0</v>
      </c>
      <c r="AS80" s="122">
        <f t="shared" si="2"/>
        <v>59094.1</v>
      </c>
      <c r="AT80" s="122">
        <f t="shared" si="2"/>
        <v>58081.96</v>
      </c>
      <c r="AU80" s="118">
        <v>59094.1</v>
      </c>
      <c r="AV80" s="118">
        <v>58081.96</v>
      </c>
      <c r="AW80" s="118">
        <v>0</v>
      </c>
      <c r="AX80" s="118">
        <v>0</v>
      </c>
      <c r="AY80" s="118"/>
      <c r="AZ80" s="118"/>
      <c r="BA80" s="122">
        <f t="shared" si="3"/>
        <v>0</v>
      </c>
      <c r="BB80" s="123">
        <v>244.3</v>
      </c>
      <c r="BC80" s="123">
        <v>570.20000000000005</v>
      </c>
      <c r="BD80" s="123">
        <v>814.5</v>
      </c>
      <c r="BE80" s="122">
        <f t="shared" si="4"/>
        <v>0</v>
      </c>
      <c r="BF80" s="122">
        <f t="shared" si="4"/>
        <v>43.1</v>
      </c>
      <c r="BG80" s="118"/>
      <c r="BH80" s="118"/>
      <c r="BI80" s="118"/>
      <c r="BJ80" s="118">
        <v>43.1</v>
      </c>
      <c r="BK80" s="118"/>
      <c r="BL80" s="118"/>
      <c r="BM80" s="118"/>
      <c r="BN80" s="118"/>
      <c r="BO80" s="122">
        <f t="shared" si="5"/>
        <v>1629</v>
      </c>
      <c r="BP80" s="122">
        <f t="shared" si="5"/>
        <v>989.2</v>
      </c>
      <c r="BQ80" s="118"/>
      <c r="BR80" s="118"/>
      <c r="BS80" s="118"/>
      <c r="BT80" s="118"/>
      <c r="BU80" s="118">
        <v>1629</v>
      </c>
      <c r="BV80" s="118">
        <v>989.2</v>
      </c>
      <c r="BW80" s="118">
        <v>1629</v>
      </c>
      <c r="BX80" s="124">
        <v>989.13999999999942</v>
      </c>
    </row>
    <row r="81" spans="1:76" s="7" customFormat="1" ht="54" x14ac:dyDescent="0.25">
      <c r="A81" s="113">
        <v>66</v>
      </c>
      <c r="B81" s="114" t="s">
        <v>415</v>
      </c>
      <c r="C81" s="114" t="s">
        <v>416</v>
      </c>
      <c r="D81" s="115" t="s">
        <v>795</v>
      </c>
      <c r="E81" s="116" t="s">
        <v>279</v>
      </c>
      <c r="F81" s="116" t="s">
        <v>280</v>
      </c>
      <c r="G81" s="114"/>
      <c r="H81" s="117">
        <v>16112.7</v>
      </c>
      <c r="I81" s="117">
        <v>16001.4</v>
      </c>
      <c r="J81" s="118">
        <v>178931.4</v>
      </c>
      <c r="K81" s="118">
        <v>172144.9</v>
      </c>
      <c r="L81" s="118">
        <v>7461.4</v>
      </c>
      <c r="M81" s="118">
        <v>7461.4</v>
      </c>
      <c r="N81" s="118">
        <v>9309.4</v>
      </c>
      <c r="O81" s="118">
        <v>4305.3999999999996</v>
      </c>
      <c r="P81" s="118">
        <v>25372.1</v>
      </c>
      <c r="Q81" s="118">
        <v>20269.8</v>
      </c>
      <c r="R81" s="118">
        <v>186392.8</v>
      </c>
      <c r="S81" s="118">
        <v>179606.3</v>
      </c>
      <c r="T81" s="118">
        <v>50</v>
      </c>
      <c r="U81" s="118">
        <v>37</v>
      </c>
      <c r="V81" s="119">
        <v>18800</v>
      </c>
      <c r="W81" s="120"/>
      <c r="X81" s="119">
        <v>4291.2</v>
      </c>
      <c r="Y81" s="120">
        <v>4291.2</v>
      </c>
      <c r="Z81" s="120"/>
      <c r="AA81" s="121">
        <f t="shared" ref="AA81:AA144" si="6">AB81+AC81+AD81</f>
        <v>46</v>
      </c>
      <c r="AB81" s="117">
        <v>3</v>
      </c>
      <c r="AC81" s="117">
        <v>28</v>
      </c>
      <c r="AD81" s="117">
        <v>15</v>
      </c>
      <c r="AE81" s="117">
        <v>208.6</v>
      </c>
      <c r="AF81" s="117">
        <v>208.6</v>
      </c>
      <c r="AG81" s="117">
        <v>186.3</v>
      </c>
      <c r="AH81" s="117">
        <v>186.3</v>
      </c>
      <c r="AI81" s="117">
        <v>119.1</v>
      </c>
      <c r="AJ81" s="117">
        <v>119.1</v>
      </c>
      <c r="AK81" s="122">
        <f t="shared" ref="AK81:AL144" si="7">AM81+AO81+AQ81</f>
        <v>101318.1</v>
      </c>
      <c r="AL81" s="122">
        <f t="shared" si="7"/>
        <v>101318.1</v>
      </c>
      <c r="AM81" s="118">
        <v>101318.1</v>
      </c>
      <c r="AN81" s="118">
        <v>101318.1</v>
      </c>
      <c r="AO81" s="118">
        <v>0</v>
      </c>
      <c r="AP81" s="118">
        <v>0</v>
      </c>
      <c r="AQ81" s="118">
        <v>0</v>
      </c>
      <c r="AR81" s="118">
        <v>0</v>
      </c>
      <c r="AS81" s="122">
        <f t="shared" ref="AS81:AT144" si="8">AU81+AW81</f>
        <v>110627.51999999999</v>
      </c>
      <c r="AT81" s="122">
        <f t="shared" si="8"/>
        <v>106322.09</v>
      </c>
      <c r="AU81" s="118">
        <v>110627.51999999999</v>
      </c>
      <c r="AV81" s="118">
        <v>106322.09</v>
      </c>
      <c r="AW81" s="118">
        <v>0</v>
      </c>
      <c r="AX81" s="118">
        <v>0</v>
      </c>
      <c r="AY81" s="118"/>
      <c r="AZ81" s="118"/>
      <c r="BA81" s="122">
        <f t="shared" ref="BA81:BA144" si="9">AY81-AZ81</f>
        <v>0</v>
      </c>
      <c r="BB81" s="123">
        <v>1396.4</v>
      </c>
      <c r="BC81" s="123">
        <v>3558.4</v>
      </c>
      <c r="BD81" s="123">
        <v>4654.6000000000004</v>
      </c>
      <c r="BE81" s="122">
        <f t="shared" ref="BE81:BF144" si="10">BG81+BI81+BK81+BM81</f>
        <v>50</v>
      </c>
      <c r="BF81" s="122">
        <f t="shared" si="10"/>
        <v>37</v>
      </c>
      <c r="BG81" s="118">
        <v>50</v>
      </c>
      <c r="BH81" s="118">
        <v>37</v>
      </c>
      <c r="BI81" s="118"/>
      <c r="BJ81" s="118"/>
      <c r="BK81" s="118"/>
      <c r="BL81" s="118"/>
      <c r="BM81" s="118"/>
      <c r="BN81" s="118"/>
      <c r="BO81" s="122">
        <f t="shared" ref="BO81:BP144" si="11">BQ81+BS81+BU81</f>
        <v>9309.4</v>
      </c>
      <c r="BP81" s="122">
        <f t="shared" si="11"/>
        <v>4305.3999999999996</v>
      </c>
      <c r="BQ81" s="118">
        <v>9309.4</v>
      </c>
      <c r="BR81" s="118">
        <v>4305.3999999999996</v>
      </c>
      <c r="BS81" s="118"/>
      <c r="BT81" s="118"/>
      <c r="BU81" s="118"/>
      <c r="BV81" s="118"/>
      <c r="BW81" s="118">
        <v>9309.4</v>
      </c>
      <c r="BX81" s="124">
        <v>4305.4100000000089</v>
      </c>
    </row>
    <row r="82" spans="1:76" s="7" customFormat="1" ht="54" x14ac:dyDescent="0.25">
      <c r="A82" s="113">
        <v>67</v>
      </c>
      <c r="B82" s="114" t="s">
        <v>417</v>
      </c>
      <c r="C82" s="114" t="s">
        <v>418</v>
      </c>
      <c r="D82" s="115" t="s">
        <v>796</v>
      </c>
      <c r="E82" s="116" t="s">
        <v>279</v>
      </c>
      <c r="F82" s="116" t="s">
        <v>280</v>
      </c>
      <c r="G82" s="114" t="s">
        <v>289</v>
      </c>
      <c r="H82" s="117">
        <v>20193.7</v>
      </c>
      <c r="I82" s="117">
        <v>16153</v>
      </c>
      <c r="J82" s="118">
        <v>231502.6</v>
      </c>
      <c r="K82" s="118">
        <v>226242.2</v>
      </c>
      <c r="L82" s="118"/>
      <c r="M82" s="118"/>
      <c r="N82" s="118">
        <v>6091.4</v>
      </c>
      <c r="O82" s="118">
        <v>3338.3</v>
      </c>
      <c r="P82" s="118">
        <v>4689.8999999999996</v>
      </c>
      <c r="Q82" s="118">
        <v>2141.8000000000002</v>
      </c>
      <c r="R82" s="118">
        <v>251696.3</v>
      </c>
      <c r="S82" s="118">
        <v>242395.2</v>
      </c>
      <c r="T82" s="118">
        <v>1401.5</v>
      </c>
      <c r="U82" s="118">
        <v>1196.5</v>
      </c>
      <c r="V82" s="119">
        <v>17000</v>
      </c>
      <c r="W82" s="120"/>
      <c r="X82" s="119">
        <v>7475.14</v>
      </c>
      <c r="Y82" s="120">
        <v>7475.14</v>
      </c>
      <c r="Z82" s="120"/>
      <c r="AA82" s="121">
        <f t="shared" si="6"/>
        <v>46</v>
      </c>
      <c r="AB82" s="117">
        <v>3</v>
      </c>
      <c r="AC82" s="117">
        <v>27</v>
      </c>
      <c r="AD82" s="117">
        <v>16</v>
      </c>
      <c r="AE82" s="117">
        <v>223.2</v>
      </c>
      <c r="AF82" s="117">
        <v>223.2</v>
      </c>
      <c r="AG82" s="117">
        <v>159</v>
      </c>
      <c r="AH82" s="117">
        <v>159</v>
      </c>
      <c r="AI82" s="117">
        <v>108.1</v>
      </c>
      <c r="AJ82" s="117">
        <v>108.1</v>
      </c>
      <c r="AK82" s="122">
        <f t="shared" si="7"/>
        <v>93808.4</v>
      </c>
      <c r="AL82" s="122">
        <f t="shared" si="7"/>
        <v>93808.5</v>
      </c>
      <c r="AM82" s="118">
        <v>91794</v>
      </c>
      <c r="AN82" s="118">
        <v>91794</v>
      </c>
      <c r="AO82" s="118">
        <v>2014.3999999999999</v>
      </c>
      <c r="AP82" s="118">
        <v>2014.5</v>
      </c>
      <c r="AQ82" s="118">
        <v>0</v>
      </c>
      <c r="AR82" s="118">
        <v>0</v>
      </c>
      <c r="AS82" s="122">
        <f t="shared" si="8"/>
        <v>99850.8</v>
      </c>
      <c r="AT82" s="122">
        <f t="shared" si="8"/>
        <v>96842.9</v>
      </c>
      <c r="AU82" s="118">
        <v>99660.800000000003</v>
      </c>
      <c r="AV82" s="118">
        <v>96663</v>
      </c>
      <c r="AW82" s="118">
        <v>190</v>
      </c>
      <c r="AX82" s="118">
        <v>179.9</v>
      </c>
      <c r="AY82" s="118">
        <v>0</v>
      </c>
      <c r="AZ82" s="118">
        <v>0</v>
      </c>
      <c r="BA82" s="122">
        <f t="shared" si="9"/>
        <v>0</v>
      </c>
      <c r="BB82" s="123"/>
      <c r="BC82" s="123"/>
      <c r="BD82" s="123"/>
      <c r="BE82" s="122">
        <f t="shared" si="10"/>
        <v>1059.5999999999999</v>
      </c>
      <c r="BF82" s="122">
        <f t="shared" si="10"/>
        <v>1035.5</v>
      </c>
      <c r="BG82" s="118">
        <v>1059.5999999999999</v>
      </c>
      <c r="BH82" s="118">
        <v>1035.5</v>
      </c>
      <c r="BI82" s="118"/>
      <c r="BJ82" s="118"/>
      <c r="BK82" s="118"/>
      <c r="BL82" s="118"/>
      <c r="BM82" s="118"/>
      <c r="BN82" s="118"/>
      <c r="BO82" s="122">
        <f t="shared" si="11"/>
        <v>92.6</v>
      </c>
      <c r="BP82" s="122">
        <f t="shared" si="11"/>
        <v>10.9</v>
      </c>
      <c r="BQ82" s="118">
        <v>83</v>
      </c>
      <c r="BR82" s="118"/>
      <c r="BS82" s="118">
        <v>9.6</v>
      </c>
      <c r="BT82" s="118">
        <v>10.9</v>
      </c>
      <c r="BU82" s="118"/>
      <c r="BV82" s="118"/>
      <c r="BW82" s="118">
        <v>6042.4</v>
      </c>
      <c r="BX82" s="124">
        <v>3008.0000000000055</v>
      </c>
    </row>
    <row r="83" spans="1:76" s="7" customFormat="1" ht="54" x14ac:dyDescent="0.25">
      <c r="A83" s="113">
        <v>68</v>
      </c>
      <c r="B83" s="114" t="s">
        <v>419</v>
      </c>
      <c r="C83" s="114" t="s">
        <v>420</v>
      </c>
      <c r="D83" s="115" t="s">
        <v>789</v>
      </c>
      <c r="E83" s="116" t="s">
        <v>279</v>
      </c>
      <c r="F83" s="116" t="s">
        <v>280</v>
      </c>
      <c r="G83" s="114"/>
      <c r="H83" s="117">
        <v>12383</v>
      </c>
      <c r="I83" s="117">
        <v>12937.6</v>
      </c>
      <c r="J83" s="118">
        <v>135681.1</v>
      </c>
      <c r="K83" s="118">
        <v>139986.6</v>
      </c>
      <c r="L83" s="118"/>
      <c r="M83" s="118"/>
      <c r="N83" s="118">
        <v>28467.4</v>
      </c>
      <c r="O83" s="118">
        <v>14187.2</v>
      </c>
      <c r="P83" s="118">
        <v>28899.599999999999</v>
      </c>
      <c r="Q83" s="118">
        <v>18866.8</v>
      </c>
      <c r="R83" s="118">
        <v>146396.70000000001</v>
      </c>
      <c r="S83" s="118">
        <v>147409.70000000001</v>
      </c>
      <c r="T83" s="118">
        <v>1235.2</v>
      </c>
      <c r="U83" s="118">
        <v>834.9</v>
      </c>
      <c r="V83" s="119">
        <v>13485</v>
      </c>
      <c r="W83" s="120"/>
      <c r="X83" s="119">
        <v>5126.8999999999996</v>
      </c>
      <c r="Y83" s="120">
        <v>5126.8999999999996</v>
      </c>
      <c r="Z83" s="120"/>
      <c r="AA83" s="121">
        <f t="shared" si="6"/>
        <v>45</v>
      </c>
      <c r="AB83" s="117">
        <v>4</v>
      </c>
      <c r="AC83" s="117">
        <v>29</v>
      </c>
      <c r="AD83" s="117">
        <v>12</v>
      </c>
      <c r="AE83" s="117">
        <v>227</v>
      </c>
      <c r="AF83" s="117">
        <v>227</v>
      </c>
      <c r="AG83" s="117">
        <v>125</v>
      </c>
      <c r="AH83" s="117">
        <v>125</v>
      </c>
      <c r="AI83" s="117">
        <v>104</v>
      </c>
      <c r="AJ83" s="117">
        <v>104</v>
      </c>
      <c r="AK83" s="122">
        <f t="shared" si="7"/>
        <v>80435</v>
      </c>
      <c r="AL83" s="122">
        <f t="shared" si="7"/>
        <v>80435</v>
      </c>
      <c r="AM83" s="118">
        <v>80435</v>
      </c>
      <c r="AN83" s="118">
        <v>80435</v>
      </c>
      <c r="AO83" s="118">
        <v>0</v>
      </c>
      <c r="AP83" s="118">
        <v>0</v>
      </c>
      <c r="AQ83" s="118">
        <v>0</v>
      </c>
      <c r="AR83" s="118">
        <v>0</v>
      </c>
      <c r="AS83" s="122">
        <f t="shared" si="8"/>
        <v>108898.99</v>
      </c>
      <c r="AT83" s="122">
        <f t="shared" si="8"/>
        <v>94712.18</v>
      </c>
      <c r="AU83" s="118">
        <v>94412.89</v>
      </c>
      <c r="AV83" s="118">
        <v>89212.87999999999</v>
      </c>
      <c r="AW83" s="118">
        <v>14486.1</v>
      </c>
      <c r="AX83" s="118">
        <v>5499.3</v>
      </c>
      <c r="AY83" s="118"/>
      <c r="AZ83" s="118"/>
      <c r="BA83" s="122">
        <f t="shared" si="9"/>
        <v>0</v>
      </c>
      <c r="BB83" s="123"/>
      <c r="BC83" s="123"/>
      <c r="BD83" s="123"/>
      <c r="BE83" s="122">
        <f t="shared" si="10"/>
        <v>1235.2</v>
      </c>
      <c r="BF83" s="122">
        <f t="shared" si="10"/>
        <v>834.9</v>
      </c>
      <c r="BG83" s="118">
        <v>1235.2</v>
      </c>
      <c r="BH83" s="118">
        <v>834.9</v>
      </c>
      <c r="BI83" s="118"/>
      <c r="BJ83" s="118"/>
      <c r="BK83" s="118"/>
      <c r="BL83" s="118"/>
      <c r="BM83" s="118"/>
      <c r="BN83" s="118"/>
      <c r="BO83" s="122">
        <f t="shared" si="11"/>
        <v>3</v>
      </c>
      <c r="BP83" s="122">
        <f t="shared" si="11"/>
        <v>0</v>
      </c>
      <c r="BQ83" s="118">
        <v>3</v>
      </c>
      <c r="BR83" s="118"/>
      <c r="BS83" s="118"/>
      <c r="BT83" s="118"/>
      <c r="BU83" s="118"/>
      <c r="BV83" s="118"/>
      <c r="BW83" s="118">
        <v>28464</v>
      </c>
      <c r="BX83" s="124">
        <v>14186.820000000007</v>
      </c>
    </row>
    <row r="84" spans="1:76" s="7" customFormat="1" ht="54" x14ac:dyDescent="0.25">
      <c r="A84" s="113">
        <v>69</v>
      </c>
      <c r="B84" s="114" t="s">
        <v>421</v>
      </c>
      <c r="C84" s="114" t="s">
        <v>422</v>
      </c>
      <c r="D84" s="115" t="s">
        <v>292</v>
      </c>
      <c r="E84" s="116" t="s">
        <v>279</v>
      </c>
      <c r="F84" s="116" t="s">
        <v>280</v>
      </c>
      <c r="G84" s="114"/>
      <c r="H84" s="117">
        <v>14193.9</v>
      </c>
      <c r="I84" s="117">
        <v>10978.9</v>
      </c>
      <c r="J84" s="118">
        <v>23860.400000000001</v>
      </c>
      <c r="K84" s="118">
        <v>23655.4</v>
      </c>
      <c r="L84" s="118">
        <v>159</v>
      </c>
      <c r="M84" s="118">
        <v>133.80000000000001</v>
      </c>
      <c r="N84" s="118">
        <v>1700.3</v>
      </c>
      <c r="O84" s="118">
        <v>1538.3</v>
      </c>
      <c r="P84" s="118">
        <v>15400</v>
      </c>
      <c r="Q84" s="118">
        <v>12095.3</v>
      </c>
      <c r="R84" s="118">
        <v>24019.4</v>
      </c>
      <c r="S84" s="118">
        <v>23789.200000000001</v>
      </c>
      <c r="T84" s="118">
        <v>494.2</v>
      </c>
      <c r="U84" s="118">
        <v>421.9</v>
      </c>
      <c r="V84" s="119">
        <v>2540</v>
      </c>
      <c r="W84" s="120"/>
      <c r="X84" s="119">
        <v>900</v>
      </c>
      <c r="Y84" s="120">
        <v>900</v>
      </c>
      <c r="Z84" s="120"/>
      <c r="AA84" s="121">
        <f t="shared" si="6"/>
        <v>40</v>
      </c>
      <c r="AB84" s="117">
        <v>3</v>
      </c>
      <c r="AC84" s="117">
        <v>24</v>
      </c>
      <c r="AD84" s="117">
        <v>13</v>
      </c>
      <c r="AE84" s="117">
        <v>214.7</v>
      </c>
      <c r="AF84" s="117">
        <v>214.7</v>
      </c>
      <c r="AG84" s="117">
        <v>123.4</v>
      </c>
      <c r="AH84" s="117">
        <v>123.4</v>
      </c>
      <c r="AI84" s="117">
        <v>103.7</v>
      </c>
      <c r="AJ84" s="117">
        <v>103.7</v>
      </c>
      <c r="AK84" s="122">
        <f t="shared" si="7"/>
        <v>66118.8</v>
      </c>
      <c r="AL84" s="122">
        <f t="shared" si="7"/>
        <v>66082.600000000006</v>
      </c>
      <c r="AM84" s="118">
        <v>66118.8</v>
      </c>
      <c r="AN84" s="118">
        <v>66082.600000000006</v>
      </c>
      <c r="AO84" s="118">
        <v>0</v>
      </c>
      <c r="AP84" s="118">
        <v>0</v>
      </c>
      <c r="AQ84" s="118">
        <v>0</v>
      </c>
      <c r="AR84" s="118">
        <v>0</v>
      </c>
      <c r="AS84" s="122">
        <f t="shared" si="8"/>
        <v>67789.05</v>
      </c>
      <c r="AT84" s="122">
        <f t="shared" si="8"/>
        <v>66214.55</v>
      </c>
      <c r="AU84" s="118">
        <v>67589.05</v>
      </c>
      <c r="AV84" s="118">
        <v>66029.55</v>
      </c>
      <c r="AW84" s="118">
        <v>200</v>
      </c>
      <c r="AX84" s="118">
        <v>185</v>
      </c>
      <c r="AY84" s="118"/>
      <c r="AZ84" s="118"/>
      <c r="BA84" s="122">
        <f t="shared" si="9"/>
        <v>0</v>
      </c>
      <c r="BB84" s="123"/>
      <c r="BC84" s="123"/>
      <c r="BD84" s="123"/>
      <c r="BE84" s="122">
        <f t="shared" si="10"/>
        <v>494.2</v>
      </c>
      <c r="BF84" s="122">
        <f t="shared" si="10"/>
        <v>421.9</v>
      </c>
      <c r="BG84" s="118">
        <v>494.2</v>
      </c>
      <c r="BH84" s="118">
        <v>421.9</v>
      </c>
      <c r="BI84" s="118"/>
      <c r="BJ84" s="118"/>
      <c r="BK84" s="118"/>
      <c r="BL84" s="118"/>
      <c r="BM84" s="118"/>
      <c r="BN84" s="118"/>
      <c r="BO84" s="122">
        <f t="shared" si="11"/>
        <v>0</v>
      </c>
      <c r="BP84" s="122">
        <f t="shared" si="11"/>
        <v>60</v>
      </c>
      <c r="BQ84" s="118">
        <v>0</v>
      </c>
      <c r="BR84" s="118">
        <v>30</v>
      </c>
      <c r="BS84" s="118"/>
      <c r="BT84" s="118">
        <v>30</v>
      </c>
      <c r="BU84" s="118"/>
      <c r="BV84" s="118"/>
      <c r="BW84" s="118">
        <v>1670.27</v>
      </c>
      <c r="BX84" s="124">
        <v>1538.3200000000029</v>
      </c>
    </row>
    <row r="85" spans="1:76" s="7" customFormat="1" ht="54" x14ac:dyDescent="0.25">
      <c r="A85" s="113">
        <v>70</v>
      </c>
      <c r="B85" s="114" t="s">
        <v>423</v>
      </c>
      <c r="C85" s="114" t="s">
        <v>424</v>
      </c>
      <c r="D85" s="115" t="s">
        <v>292</v>
      </c>
      <c r="E85" s="116" t="s">
        <v>279</v>
      </c>
      <c r="F85" s="116" t="s">
        <v>280</v>
      </c>
      <c r="G85" s="114" t="s">
        <v>289</v>
      </c>
      <c r="H85" s="117">
        <v>118148</v>
      </c>
      <c r="I85" s="117">
        <v>108503</v>
      </c>
      <c r="J85" s="118">
        <v>14959</v>
      </c>
      <c r="K85" s="118">
        <v>16765</v>
      </c>
      <c r="L85" s="118">
        <v>8802</v>
      </c>
      <c r="M85" s="118">
        <v>6991</v>
      </c>
      <c r="N85" s="118">
        <v>7033</v>
      </c>
      <c r="O85" s="118">
        <v>7731</v>
      </c>
      <c r="P85" s="118">
        <v>5450</v>
      </c>
      <c r="Q85" s="118">
        <v>6359</v>
      </c>
      <c r="R85" s="118">
        <v>141909</v>
      </c>
      <c r="S85" s="118">
        <v>132258</v>
      </c>
      <c r="T85" s="118">
        <v>1583</v>
      </c>
      <c r="U85" s="118">
        <v>1373</v>
      </c>
      <c r="V85" s="119">
        <v>1200</v>
      </c>
      <c r="W85" s="120"/>
      <c r="X85" s="119">
        <v>6831.4</v>
      </c>
      <c r="Y85" s="120">
        <v>6831.4</v>
      </c>
      <c r="Z85" s="120"/>
      <c r="AA85" s="121">
        <f t="shared" si="6"/>
        <v>66</v>
      </c>
      <c r="AB85" s="117">
        <v>4</v>
      </c>
      <c r="AC85" s="117">
        <v>44</v>
      </c>
      <c r="AD85" s="117">
        <v>18</v>
      </c>
      <c r="AE85" s="117">
        <v>234.2</v>
      </c>
      <c r="AF85" s="117">
        <v>234.2</v>
      </c>
      <c r="AG85" s="117">
        <v>151.19999999999999</v>
      </c>
      <c r="AH85" s="117">
        <v>151.19999999999999</v>
      </c>
      <c r="AI85" s="117">
        <v>94</v>
      </c>
      <c r="AJ85" s="117">
        <v>94</v>
      </c>
      <c r="AK85" s="122">
        <f t="shared" si="7"/>
        <v>122938.00000000001</v>
      </c>
      <c r="AL85" s="122">
        <f t="shared" si="7"/>
        <v>123075.65000000001</v>
      </c>
      <c r="AM85" s="118">
        <v>122938.00000000001</v>
      </c>
      <c r="AN85" s="118">
        <v>123028.40000000001</v>
      </c>
      <c r="AO85" s="118">
        <v>0</v>
      </c>
      <c r="AP85" s="118">
        <v>47.25</v>
      </c>
      <c r="AQ85" s="118">
        <v>0</v>
      </c>
      <c r="AR85" s="118">
        <v>0</v>
      </c>
      <c r="AS85" s="122">
        <f t="shared" si="8"/>
        <v>126083.4</v>
      </c>
      <c r="AT85" s="122">
        <f t="shared" si="8"/>
        <v>121908.83</v>
      </c>
      <c r="AU85" s="118">
        <v>123283.4</v>
      </c>
      <c r="AV85" s="118">
        <v>119158.83</v>
      </c>
      <c r="AW85" s="118">
        <v>2800</v>
      </c>
      <c r="AX85" s="118">
        <v>2750</v>
      </c>
      <c r="AY85" s="118"/>
      <c r="AZ85" s="118"/>
      <c r="BA85" s="122">
        <f t="shared" si="9"/>
        <v>0</v>
      </c>
      <c r="BB85" s="123"/>
      <c r="BC85" s="123"/>
      <c r="BD85" s="123"/>
      <c r="BE85" s="122">
        <f t="shared" si="10"/>
        <v>1583</v>
      </c>
      <c r="BF85" s="122">
        <f t="shared" si="10"/>
        <v>1372</v>
      </c>
      <c r="BG85" s="118">
        <v>1583</v>
      </c>
      <c r="BH85" s="118">
        <v>1372</v>
      </c>
      <c r="BI85" s="118"/>
      <c r="BJ85" s="118"/>
      <c r="BK85" s="118"/>
      <c r="BL85" s="118"/>
      <c r="BM85" s="118"/>
      <c r="BN85" s="118"/>
      <c r="BO85" s="122">
        <f t="shared" si="11"/>
        <v>3888</v>
      </c>
      <c r="BP85" s="122">
        <f t="shared" si="11"/>
        <v>3419</v>
      </c>
      <c r="BQ85" s="118">
        <v>0</v>
      </c>
      <c r="BR85" s="118">
        <v>0</v>
      </c>
      <c r="BS85" s="118">
        <v>0</v>
      </c>
      <c r="BT85" s="118">
        <v>0</v>
      </c>
      <c r="BU85" s="118">
        <v>3888</v>
      </c>
      <c r="BV85" s="118">
        <v>3419</v>
      </c>
      <c r="BW85" s="118">
        <v>3145.39</v>
      </c>
      <c r="BX85" s="124">
        <v>4312.2100000000064</v>
      </c>
    </row>
    <row r="86" spans="1:76" s="7" customFormat="1" ht="54" x14ac:dyDescent="0.25">
      <c r="A86" s="113">
        <v>71</v>
      </c>
      <c r="B86" s="114" t="s">
        <v>425</v>
      </c>
      <c r="C86" s="114" t="s">
        <v>426</v>
      </c>
      <c r="D86" s="115" t="s">
        <v>789</v>
      </c>
      <c r="E86" s="116" t="s">
        <v>279</v>
      </c>
      <c r="F86" s="116" t="s">
        <v>280</v>
      </c>
      <c r="G86" s="114"/>
      <c r="H86" s="117">
        <v>3719.9</v>
      </c>
      <c r="I86" s="117">
        <v>7055</v>
      </c>
      <c r="J86" s="118">
        <v>149308.29999999999</v>
      </c>
      <c r="K86" s="118">
        <v>145174.29999999999</v>
      </c>
      <c r="L86" s="118">
        <v>0</v>
      </c>
      <c r="M86" s="118">
        <v>0</v>
      </c>
      <c r="N86" s="118">
        <v>8390.5</v>
      </c>
      <c r="O86" s="118">
        <v>6312.6</v>
      </c>
      <c r="P86" s="118">
        <v>6843.8</v>
      </c>
      <c r="Q86" s="118">
        <v>4756.8</v>
      </c>
      <c r="R86" s="118">
        <v>153028.20000000001</v>
      </c>
      <c r="S86" s="118">
        <v>152229.29999999999</v>
      </c>
      <c r="T86" s="118">
        <v>1546.7</v>
      </c>
      <c r="U86" s="118">
        <v>1555.8</v>
      </c>
      <c r="V86" s="119">
        <v>1000</v>
      </c>
      <c r="W86" s="120"/>
      <c r="X86" s="119">
        <v>6977</v>
      </c>
      <c r="Y86" s="120">
        <v>6977</v>
      </c>
      <c r="Z86" s="120"/>
      <c r="AA86" s="121">
        <f t="shared" si="6"/>
        <v>47</v>
      </c>
      <c r="AB86" s="117">
        <v>3</v>
      </c>
      <c r="AC86" s="117">
        <v>28</v>
      </c>
      <c r="AD86" s="117">
        <v>16</v>
      </c>
      <c r="AE86" s="117">
        <v>245.3</v>
      </c>
      <c r="AF86" s="117">
        <v>245.3</v>
      </c>
      <c r="AG86" s="117">
        <v>145.19999999999999</v>
      </c>
      <c r="AH86" s="117">
        <v>145.19999999999999</v>
      </c>
      <c r="AI86" s="117">
        <v>95.4</v>
      </c>
      <c r="AJ86" s="117">
        <v>95.4</v>
      </c>
      <c r="AK86" s="122">
        <f t="shared" si="7"/>
        <v>83702.100000000006</v>
      </c>
      <c r="AL86" s="122">
        <f t="shared" si="7"/>
        <v>83702.100000000006</v>
      </c>
      <c r="AM86" s="118">
        <v>83702.100000000006</v>
      </c>
      <c r="AN86" s="118">
        <v>83702.100000000006</v>
      </c>
      <c r="AO86" s="118">
        <v>0</v>
      </c>
      <c r="AP86" s="118">
        <v>0</v>
      </c>
      <c r="AQ86" s="118">
        <v>0</v>
      </c>
      <c r="AR86" s="118">
        <v>0</v>
      </c>
      <c r="AS86" s="122">
        <f t="shared" si="8"/>
        <v>88781.7</v>
      </c>
      <c r="AT86" s="122">
        <f t="shared" si="8"/>
        <v>85751.2</v>
      </c>
      <c r="AU86" s="118">
        <v>88609</v>
      </c>
      <c r="AV86" s="118">
        <v>85691.199999999997</v>
      </c>
      <c r="AW86" s="118">
        <v>172.7</v>
      </c>
      <c r="AX86" s="118">
        <v>60</v>
      </c>
      <c r="AY86" s="118"/>
      <c r="AZ86" s="118"/>
      <c r="BA86" s="122">
        <f t="shared" si="9"/>
        <v>0</v>
      </c>
      <c r="BB86" s="123"/>
      <c r="BC86" s="123"/>
      <c r="BD86" s="123"/>
      <c r="BE86" s="122">
        <f t="shared" si="10"/>
        <v>1547.7</v>
      </c>
      <c r="BF86" s="122">
        <f t="shared" si="10"/>
        <v>1555.8</v>
      </c>
      <c r="BG86" s="118">
        <v>1546.7</v>
      </c>
      <c r="BH86" s="118">
        <v>1555.8</v>
      </c>
      <c r="BI86" s="118">
        <v>1</v>
      </c>
      <c r="BJ86" s="118">
        <v>0</v>
      </c>
      <c r="BK86" s="118"/>
      <c r="BL86" s="118"/>
      <c r="BM86" s="118"/>
      <c r="BN86" s="118"/>
      <c r="BO86" s="122">
        <f t="shared" si="11"/>
        <v>0</v>
      </c>
      <c r="BP86" s="122">
        <f t="shared" si="11"/>
        <v>0</v>
      </c>
      <c r="BQ86" s="118">
        <v>0</v>
      </c>
      <c r="BR86" s="118">
        <v>0</v>
      </c>
      <c r="BS86" s="118">
        <v>0</v>
      </c>
      <c r="BT86" s="118">
        <v>0</v>
      </c>
      <c r="BU86" s="118">
        <v>0</v>
      </c>
      <c r="BV86" s="118">
        <v>0</v>
      </c>
      <c r="BW86" s="118">
        <v>5079.6099999999997</v>
      </c>
      <c r="BX86" s="124">
        <v>3030.5100000000084</v>
      </c>
    </row>
    <row r="87" spans="1:76" s="7" customFormat="1" ht="54" x14ac:dyDescent="0.25">
      <c r="A87" s="113">
        <v>72</v>
      </c>
      <c r="B87" s="114" t="s">
        <v>427</v>
      </c>
      <c r="C87" s="114" t="s">
        <v>428</v>
      </c>
      <c r="D87" s="115" t="s">
        <v>789</v>
      </c>
      <c r="E87" s="116" t="s">
        <v>279</v>
      </c>
      <c r="F87" s="116" t="s">
        <v>280</v>
      </c>
      <c r="G87" s="114" t="s">
        <v>289</v>
      </c>
      <c r="H87" s="117">
        <v>2331.6</v>
      </c>
      <c r="I87" s="117">
        <v>903.7</v>
      </c>
      <c r="J87" s="118">
        <v>76513</v>
      </c>
      <c r="K87" s="118">
        <v>73722</v>
      </c>
      <c r="L87" s="118"/>
      <c r="M87" s="118"/>
      <c r="N87" s="118">
        <v>4594.5</v>
      </c>
      <c r="O87" s="118">
        <v>5054.5</v>
      </c>
      <c r="P87" s="118">
        <v>2489.1999999999998</v>
      </c>
      <c r="Q87" s="118">
        <v>72.2</v>
      </c>
      <c r="R87" s="118">
        <v>79789.399999999994</v>
      </c>
      <c r="S87" s="118">
        <v>74968.399999999994</v>
      </c>
      <c r="T87" s="118">
        <v>1160.5</v>
      </c>
      <c r="U87" s="118">
        <v>4639.6000000000004</v>
      </c>
      <c r="V87" s="119">
        <v>2340</v>
      </c>
      <c r="W87" s="120"/>
      <c r="X87" s="119">
        <v>1941.3</v>
      </c>
      <c r="Y87" s="120">
        <v>1941.3</v>
      </c>
      <c r="Z87" s="120"/>
      <c r="AA87" s="121">
        <f t="shared" si="6"/>
        <v>36</v>
      </c>
      <c r="AB87" s="117">
        <v>3</v>
      </c>
      <c r="AC87" s="117">
        <v>20</v>
      </c>
      <c r="AD87" s="117">
        <v>13</v>
      </c>
      <c r="AE87" s="117">
        <v>194.5</v>
      </c>
      <c r="AF87" s="117">
        <v>194.5</v>
      </c>
      <c r="AG87" s="117">
        <v>146</v>
      </c>
      <c r="AH87" s="117">
        <v>146</v>
      </c>
      <c r="AI87" s="117">
        <v>91.6</v>
      </c>
      <c r="AJ87" s="117">
        <v>91.6</v>
      </c>
      <c r="AK87" s="122">
        <f t="shared" si="7"/>
        <v>67566.200000000012</v>
      </c>
      <c r="AL87" s="122">
        <f t="shared" si="7"/>
        <v>66906</v>
      </c>
      <c r="AM87" s="118">
        <v>64266.200000000004</v>
      </c>
      <c r="AN87" s="118">
        <v>64266.200000000004</v>
      </c>
      <c r="AO87" s="118">
        <v>3300</v>
      </c>
      <c r="AP87" s="118">
        <v>2639.8</v>
      </c>
      <c r="AQ87" s="118">
        <v>0</v>
      </c>
      <c r="AR87" s="118">
        <v>0</v>
      </c>
      <c r="AS87" s="122">
        <f t="shared" si="8"/>
        <v>68284.100000000006</v>
      </c>
      <c r="AT87" s="122">
        <f t="shared" si="8"/>
        <v>66570.600000000006</v>
      </c>
      <c r="AU87" s="118">
        <v>68284.100000000006</v>
      </c>
      <c r="AV87" s="118">
        <v>66570.600000000006</v>
      </c>
      <c r="AW87" s="118">
        <v>0</v>
      </c>
      <c r="AX87" s="118">
        <v>0</v>
      </c>
      <c r="AY87" s="118">
        <v>0</v>
      </c>
      <c r="AZ87" s="118">
        <v>0</v>
      </c>
      <c r="BA87" s="122">
        <f t="shared" si="9"/>
        <v>0</v>
      </c>
      <c r="BB87" s="123"/>
      <c r="BC87" s="123"/>
      <c r="BD87" s="123"/>
      <c r="BE87" s="122">
        <f t="shared" si="10"/>
        <v>1160.5</v>
      </c>
      <c r="BF87" s="122">
        <f t="shared" si="10"/>
        <v>1343.3</v>
      </c>
      <c r="BG87" s="118">
        <v>1158</v>
      </c>
      <c r="BH87" s="118">
        <v>1343.3</v>
      </c>
      <c r="BI87" s="118">
        <v>2.5</v>
      </c>
      <c r="BJ87" s="118">
        <v>0</v>
      </c>
      <c r="BK87" s="118">
        <v>0</v>
      </c>
      <c r="BL87" s="118"/>
      <c r="BM87" s="118"/>
      <c r="BN87" s="118"/>
      <c r="BO87" s="122">
        <f t="shared" si="11"/>
        <v>555.1</v>
      </c>
      <c r="BP87" s="122">
        <f t="shared" si="11"/>
        <v>608.70000000000005</v>
      </c>
      <c r="BQ87" s="118">
        <v>555.1</v>
      </c>
      <c r="BR87" s="118">
        <v>608.70000000000005</v>
      </c>
      <c r="BS87" s="118"/>
      <c r="BT87" s="118"/>
      <c r="BU87" s="118"/>
      <c r="BV87" s="118"/>
      <c r="BW87" s="118">
        <v>717.97</v>
      </c>
      <c r="BX87" s="124">
        <v>1053.3699999999942</v>
      </c>
    </row>
    <row r="88" spans="1:76" s="7" customFormat="1" ht="54" x14ac:dyDescent="0.25">
      <c r="A88" s="113">
        <v>73</v>
      </c>
      <c r="B88" s="114" t="s">
        <v>429</v>
      </c>
      <c r="C88" s="114" t="s">
        <v>430</v>
      </c>
      <c r="D88" s="115" t="s">
        <v>789</v>
      </c>
      <c r="E88" s="116" t="s">
        <v>279</v>
      </c>
      <c r="F88" s="116" t="s">
        <v>280</v>
      </c>
      <c r="G88" s="114"/>
      <c r="H88" s="117">
        <v>40085</v>
      </c>
      <c r="I88" s="117">
        <v>19142.599999999999</v>
      </c>
      <c r="J88" s="118">
        <v>154773.79999999999</v>
      </c>
      <c r="K88" s="118">
        <v>154112.70000000001</v>
      </c>
      <c r="L88" s="118">
        <v>0</v>
      </c>
      <c r="M88" s="118">
        <v>0</v>
      </c>
      <c r="N88" s="118">
        <v>11282.9</v>
      </c>
      <c r="O88" s="118">
        <v>13160.2</v>
      </c>
      <c r="P88" s="118">
        <v>22319.200000000001</v>
      </c>
      <c r="Q88" s="118">
        <v>56762.400000000001</v>
      </c>
      <c r="R88" s="118">
        <v>182128.3</v>
      </c>
      <c r="S88" s="118">
        <v>128531.6</v>
      </c>
      <c r="T88" s="118">
        <v>1694.2</v>
      </c>
      <c r="U88" s="118">
        <v>1121.5</v>
      </c>
      <c r="V88" s="119">
        <v>15600</v>
      </c>
      <c r="W88" s="120"/>
      <c r="X88" s="119">
        <v>4497.5</v>
      </c>
      <c r="Y88" s="120">
        <v>4497.5</v>
      </c>
      <c r="Z88" s="120"/>
      <c r="AA88" s="121">
        <f t="shared" si="6"/>
        <v>42</v>
      </c>
      <c r="AB88" s="117">
        <v>3</v>
      </c>
      <c r="AC88" s="117">
        <v>23</v>
      </c>
      <c r="AD88" s="117">
        <v>16</v>
      </c>
      <c r="AE88" s="117">
        <v>261.10000000000002</v>
      </c>
      <c r="AF88" s="117">
        <v>261.10000000000002</v>
      </c>
      <c r="AG88" s="117">
        <v>170.9</v>
      </c>
      <c r="AH88" s="117">
        <v>170.9</v>
      </c>
      <c r="AI88" s="117">
        <v>95</v>
      </c>
      <c r="AJ88" s="117">
        <v>95</v>
      </c>
      <c r="AK88" s="122">
        <f t="shared" si="7"/>
        <v>95479.8</v>
      </c>
      <c r="AL88" s="122">
        <f t="shared" si="7"/>
        <v>95464.9</v>
      </c>
      <c r="AM88" s="118">
        <v>95479.8</v>
      </c>
      <c r="AN88" s="118">
        <v>95464.9</v>
      </c>
      <c r="AO88" s="118">
        <v>0</v>
      </c>
      <c r="AP88" s="118">
        <v>0</v>
      </c>
      <c r="AQ88" s="118">
        <v>0</v>
      </c>
      <c r="AR88" s="118">
        <v>0</v>
      </c>
      <c r="AS88" s="122">
        <f t="shared" si="8"/>
        <v>105990.61</v>
      </c>
      <c r="AT88" s="122">
        <f t="shared" si="8"/>
        <v>92815.48000000001</v>
      </c>
      <c r="AU88" s="118">
        <v>103490.61</v>
      </c>
      <c r="AV88" s="118">
        <v>91658.180000000008</v>
      </c>
      <c r="AW88" s="118">
        <v>2500</v>
      </c>
      <c r="AX88" s="118">
        <v>1157.3</v>
      </c>
      <c r="AY88" s="118"/>
      <c r="AZ88" s="118"/>
      <c r="BA88" s="122">
        <f t="shared" si="9"/>
        <v>0</v>
      </c>
      <c r="BB88" s="123"/>
      <c r="BC88" s="123"/>
      <c r="BD88" s="123"/>
      <c r="BE88" s="122">
        <f t="shared" si="10"/>
        <v>1604.2</v>
      </c>
      <c r="BF88" s="122">
        <f t="shared" si="10"/>
        <v>1121.5</v>
      </c>
      <c r="BG88" s="118">
        <v>1604.2</v>
      </c>
      <c r="BH88" s="118">
        <v>1121.5</v>
      </c>
      <c r="BI88" s="118"/>
      <c r="BJ88" s="118"/>
      <c r="BK88" s="118"/>
      <c r="BL88" s="118"/>
      <c r="BM88" s="118"/>
      <c r="BN88" s="118"/>
      <c r="BO88" s="122">
        <f t="shared" si="11"/>
        <v>0</v>
      </c>
      <c r="BP88" s="122">
        <f t="shared" si="11"/>
        <v>0</v>
      </c>
      <c r="BQ88" s="118">
        <v>0</v>
      </c>
      <c r="BR88" s="118"/>
      <c r="BS88" s="118"/>
      <c r="BT88" s="118">
        <v>0</v>
      </c>
      <c r="BU88" s="118"/>
      <c r="BV88" s="118"/>
      <c r="BW88" s="118">
        <v>10510.73</v>
      </c>
      <c r="BX88" s="124">
        <v>13160.149999999983</v>
      </c>
    </row>
    <row r="89" spans="1:76" s="7" customFormat="1" ht="54" x14ac:dyDescent="0.25">
      <c r="A89" s="113">
        <v>74</v>
      </c>
      <c r="B89" s="114" t="s">
        <v>431</v>
      </c>
      <c r="C89" s="114" t="s">
        <v>432</v>
      </c>
      <c r="D89" s="115" t="s">
        <v>789</v>
      </c>
      <c r="E89" s="116" t="s">
        <v>279</v>
      </c>
      <c r="F89" s="116" t="s">
        <v>280</v>
      </c>
      <c r="G89" s="114" t="s">
        <v>289</v>
      </c>
      <c r="H89" s="117">
        <v>16141.8</v>
      </c>
      <c r="I89" s="117">
        <v>18160.7</v>
      </c>
      <c r="J89" s="118">
        <v>178739.8</v>
      </c>
      <c r="K89" s="118">
        <v>171137.2</v>
      </c>
      <c r="L89" s="118">
        <v>1674.9</v>
      </c>
      <c r="M89" s="118">
        <v>2127.1999999999998</v>
      </c>
      <c r="N89" s="118">
        <v>29013.599999999999</v>
      </c>
      <c r="O89" s="118">
        <v>20620.599999999999</v>
      </c>
      <c r="P89" s="118">
        <v>188155.3</v>
      </c>
      <c r="Q89" s="118">
        <v>185729.3</v>
      </c>
      <c r="R89" s="118">
        <v>15374.5</v>
      </c>
      <c r="S89" s="118">
        <v>12941.5</v>
      </c>
      <c r="T89" s="118">
        <v>22040.3</v>
      </c>
      <c r="U89" s="118">
        <v>13374.9</v>
      </c>
      <c r="V89" s="119">
        <v>21932.5</v>
      </c>
      <c r="W89" s="120"/>
      <c r="X89" s="119">
        <v>5596.5</v>
      </c>
      <c r="Y89" s="120">
        <v>5596.5</v>
      </c>
      <c r="Z89" s="120"/>
      <c r="AA89" s="121">
        <f t="shared" si="6"/>
        <v>47</v>
      </c>
      <c r="AB89" s="117">
        <v>3</v>
      </c>
      <c r="AC89" s="117">
        <v>32</v>
      </c>
      <c r="AD89" s="117">
        <v>12</v>
      </c>
      <c r="AE89" s="117">
        <v>310.60000000000002</v>
      </c>
      <c r="AF89" s="117">
        <v>310.60000000000002</v>
      </c>
      <c r="AG89" s="117">
        <v>145.5</v>
      </c>
      <c r="AH89" s="117">
        <v>145.5</v>
      </c>
      <c r="AI89" s="117">
        <v>126</v>
      </c>
      <c r="AJ89" s="117">
        <v>126</v>
      </c>
      <c r="AK89" s="122">
        <f t="shared" si="7"/>
        <v>95553.2</v>
      </c>
      <c r="AL89" s="122">
        <f t="shared" si="7"/>
        <v>95563.5</v>
      </c>
      <c r="AM89" s="118">
        <v>95418.2</v>
      </c>
      <c r="AN89" s="118">
        <v>95428.5</v>
      </c>
      <c r="AO89" s="118">
        <v>135</v>
      </c>
      <c r="AP89" s="118">
        <v>135</v>
      </c>
      <c r="AQ89" s="118">
        <v>0</v>
      </c>
      <c r="AR89" s="118">
        <v>0</v>
      </c>
      <c r="AS89" s="122">
        <f t="shared" si="8"/>
        <v>115920</v>
      </c>
      <c r="AT89" s="122">
        <f t="shared" si="8"/>
        <v>104512.21</v>
      </c>
      <c r="AU89" s="118">
        <v>113782</v>
      </c>
      <c r="AV89" s="118">
        <v>102503.41</v>
      </c>
      <c r="AW89" s="118">
        <v>2138</v>
      </c>
      <c r="AX89" s="118">
        <v>2008.8</v>
      </c>
      <c r="AY89" s="118">
        <v>-2549</v>
      </c>
      <c r="AZ89" s="118">
        <v>-49.7</v>
      </c>
      <c r="BA89" s="122">
        <f t="shared" si="9"/>
        <v>-2499.3000000000002</v>
      </c>
      <c r="BB89" s="123"/>
      <c r="BC89" s="123"/>
      <c r="BD89" s="123"/>
      <c r="BE89" s="122">
        <f t="shared" si="10"/>
        <v>1673.5</v>
      </c>
      <c r="BF89" s="122">
        <f t="shared" si="10"/>
        <v>1956.8</v>
      </c>
      <c r="BG89" s="118">
        <v>1673.5</v>
      </c>
      <c r="BH89" s="118">
        <v>1956.8</v>
      </c>
      <c r="BI89" s="118"/>
      <c r="BJ89" s="118"/>
      <c r="BK89" s="118"/>
      <c r="BL89" s="118"/>
      <c r="BM89" s="118"/>
      <c r="BN89" s="118"/>
      <c r="BO89" s="122">
        <f t="shared" si="11"/>
        <v>20500</v>
      </c>
      <c r="BP89" s="122">
        <f t="shared" si="11"/>
        <v>11545.9</v>
      </c>
      <c r="BQ89" s="118">
        <v>0</v>
      </c>
      <c r="BR89" s="118">
        <v>6</v>
      </c>
      <c r="BS89" s="118">
        <v>20500</v>
      </c>
      <c r="BT89" s="118">
        <v>11539.9</v>
      </c>
      <c r="BU89" s="118"/>
      <c r="BV89" s="118"/>
      <c r="BW89" s="118">
        <v>20366.810000000001</v>
      </c>
      <c r="BX89" s="124">
        <v>11418.099999999995</v>
      </c>
    </row>
    <row r="90" spans="1:76" s="7" customFormat="1" ht="54" x14ac:dyDescent="0.25">
      <c r="A90" s="113">
        <v>75</v>
      </c>
      <c r="B90" s="114" t="s">
        <v>433</v>
      </c>
      <c r="C90" s="114" t="s">
        <v>434</v>
      </c>
      <c r="D90" s="115" t="s">
        <v>789</v>
      </c>
      <c r="E90" s="116" t="s">
        <v>279</v>
      </c>
      <c r="F90" s="116" t="s">
        <v>280</v>
      </c>
      <c r="G90" s="114"/>
      <c r="H90" s="117">
        <v>25632.2</v>
      </c>
      <c r="I90" s="117">
        <v>23357.4</v>
      </c>
      <c r="J90" s="118">
        <v>116845.5</v>
      </c>
      <c r="K90" s="118">
        <v>116845.5</v>
      </c>
      <c r="L90" s="118">
        <v>3692.5</v>
      </c>
      <c r="M90" s="118">
        <v>3761.5</v>
      </c>
      <c r="N90" s="118">
        <v>2377.5</v>
      </c>
      <c r="O90" s="118">
        <v>1322.5</v>
      </c>
      <c r="P90" s="118">
        <v>134029.79999999999</v>
      </c>
      <c r="Q90" s="118">
        <v>133705.1</v>
      </c>
      <c r="R90" s="118">
        <v>13696.2</v>
      </c>
      <c r="S90" s="118">
        <v>10849.6</v>
      </c>
      <c r="T90" s="118">
        <v>821.7</v>
      </c>
      <c r="U90" s="118">
        <v>732.2</v>
      </c>
      <c r="V90" s="119">
        <v>19300</v>
      </c>
      <c r="W90" s="120">
        <v>0</v>
      </c>
      <c r="X90" s="119">
        <v>5924.6</v>
      </c>
      <c r="Y90" s="120">
        <v>5924.6</v>
      </c>
      <c r="Z90" s="120"/>
      <c r="AA90" s="121">
        <f t="shared" si="6"/>
        <v>25</v>
      </c>
      <c r="AB90" s="117">
        <v>3</v>
      </c>
      <c r="AC90" s="117">
        <v>14</v>
      </c>
      <c r="AD90" s="117">
        <v>8</v>
      </c>
      <c r="AE90" s="117">
        <v>260.7</v>
      </c>
      <c r="AF90" s="117">
        <v>260.7</v>
      </c>
      <c r="AG90" s="117">
        <v>130.4</v>
      </c>
      <c r="AH90" s="117">
        <v>130.4</v>
      </c>
      <c r="AI90" s="117">
        <v>114</v>
      </c>
      <c r="AJ90" s="117">
        <v>114</v>
      </c>
      <c r="AK90" s="122">
        <f t="shared" si="7"/>
        <v>42286.5</v>
      </c>
      <c r="AL90" s="122">
        <f t="shared" si="7"/>
        <v>42286.5</v>
      </c>
      <c r="AM90" s="118">
        <v>42286.5</v>
      </c>
      <c r="AN90" s="118">
        <v>42286.5</v>
      </c>
      <c r="AO90" s="118">
        <v>0</v>
      </c>
      <c r="AP90" s="118">
        <v>0</v>
      </c>
      <c r="AQ90" s="118">
        <v>0</v>
      </c>
      <c r="AR90" s="118">
        <v>0</v>
      </c>
      <c r="AS90" s="122">
        <f t="shared" si="8"/>
        <v>44664</v>
      </c>
      <c r="AT90" s="122">
        <f t="shared" si="8"/>
        <v>43499.5</v>
      </c>
      <c r="AU90" s="118">
        <v>44664</v>
      </c>
      <c r="AV90" s="118">
        <v>43499.5</v>
      </c>
      <c r="AW90" s="118"/>
      <c r="AX90" s="118"/>
      <c r="AY90" s="118"/>
      <c r="AZ90" s="118"/>
      <c r="BA90" s="122">
        <f t="shared" si="9"/>
        <v>0</v>
      </c>
      <c r="BB90" s="123"/>
      <c r="BC90" s="123"/>
      <c r="BD90" s="123"/>
      <c r="BE90" s="122">
        <f t="shared" si="10"/>
        <v>821.7</v>
      </c>
      <c r="BF90" s="122">
        <f t="shared" si="10"/>
        <v>732.2</v>
      </c>
      <c r="BG90" s="118">
        <v>821.7</v>
      </c>
      <c r="BH90" s="118">
        <v>732.2</v>
      </c>
      <c r="BI90" s="118"/>
      <c r="BJ90" s="118"/>
      <c r="BK90" s="118"/>
      <c r="BL90" s="118"/>
      <c r="BM90" s="118"/>
      <c r="BN90" s="118"/>
      <c r="BO90" s="122">
        <f t="shared" si="11"/>
        <v>2377.5</v>
      </c>
      <c r="BP90" s="122">
        <f t="shared" si="11"/>
        <v>1322.5</v>
      </c>
      <c r="BQ90" s="118">
        <v>2377.5</v>
      </c>
      <c r="BR90" s="118">
        <v>1322.5</v>
      </c>
      <c r="BS90" s="118"/>
      <c r="BT90" s="118"/>
      <c r="BU90" s="118"/>
      <c r="BV90" s="118"/>
      <c r="BW90" s="118">
        <v>2377.4699999999998</v>
      </c>
      <c r="BX90" s="124">
        <v>1164.4699999999998</v>
      </c>
    </row>
    <row r="91" spans="1:76" s="7" customFormat="1" ht="54" x14ac:dyDescent="0.25">
      <c r="A91" s="113">
        <v>76</v>
      </c>
      <c r="B91" s="114" t="s">
        <v>435</v>
      </c>
      <c r="C91" s="114" t="s">
        <v>436</v>
      </c>
      <c r="D91" s="115" t="s">
        <v>789</v>
      </c>
      <c r="E91" s="116" t="s">
        <v>279</v>
      </c>
      <c r="F91" s="116" t="s">
        <v>280</v>
      </c>
      <c r="G91" s="114" t="s">
        <v>289</v>
      </c>
      <c r="H91" s="117">
        <v>21892.3</v>
      </c>
      <c r="I91" s="117">
        <v>15362.2</v>
      </c>
      <c r="J91" s="118">
        <v>174468.5</v>
      </c>
      <c r="K91" s="118">
        <v>173078.5</v>
      </c>
      <c r="L91" s="118"/>
      <c r="M91" s="118"/>
      <c r="N91" s="118">
        <v>34752.400000000001</v>
      </c>
      <c r="O91" s="118">
        <v>31918.3</v>
      </c>
      <c r="P91" s="118"/>
      <c r="Q91" s="118"/>
      <c r="R91" s="118">
        <v>196360.8</v>
      </c>
      <c r="S91" s="118">
        <v>188440.7</v>
      </c>
      <c r="T91" s="118">
        <v>34752.400000000001</v>
      </c>
      <c r="U91" s="118">
        <v>31918.3</v>
      </c>
      <c r="V91" s="119">
        <v>22900</v>
      </c>
      <c r="W91" s="120"/>
      <c r="X91" s="119">
        <v>8314.15</v>
      </c>
      <c r="Y91" s="120">
        <v>8314.15</v>
      </c>
      <c r="Z91" s="120"/>
      <c r="AA91" s="121">
        <f t="shared" si="6"/>
        <v>100</v>
      </c>
      <c r="AB91" s="117">
        <v>6</v>
      </c>
      <c r="AC91" s="117">
        <v>72</v>
      </c>
      <c r="AD91" s="117">
        <v>22</v>
      </c>
      <c r="AE91" s="117">
        <v>190.2</v>
      </c>
      <c r="AF91" s="117">
        <v>190.2</v>
      </c>
      <c r="AG91" s="117">
        <v>151.6</v>
      </c>
      <c r="AH91" s="117">
        <v>151.6</v>
      </c>
      <c r="AI91" s="117">
        <v>102.7</v>
      </c>
      <c r="AJ91" s="117">
        <v>102.7</v>
      </c>
      <c r="AK91" s="122">
        <f t="shared" si="7"/>
        <v>191173.8</v>
      </c>
      <c r="AL91" s="122">
        <f t="shared" si="7"/>
        <v>191179.5</v>
      </c>
      <c r="AM91" s="118">
        <v>190911.3</v>
      </c>
      <c r="AN91" s="118">
        <v>190867</v>
      </c>
      <c r="AO91" s="118">
        <v>262.5</v>
      </c>
      <c r="AP91" s="118">
        <v>312.5</v>
      </c>
      <c r="AQ91" s="118">
        <v>0</v>
      </c>
      <c r="AR91" s="118">
        <v>0</v>
      </c>
      <c r="AS91" s="122">
        <f t="shared" si="8"/>
        <v>225926.2</v>
      </c>
      <c r="AT91" s="122">
        <f t="shared" si="8"/>
        <v>194013.6</v>
      </c>
      <c r="AU91" s="118">
        <v>224926.2</v>
      </c>
      <c r="AV91" s="118">
        <v>194013.6</v>
      </c>
      <c r="AW91" s="118">
        <v>1000</v>
      </c>
      <c r="AX91" s="118"/>
      <c r="AY91" s="118"/>
      <c r="AZ91" s="118"/>
      <c r="BA91" s="122">
        <f t="shared" si="9"/>
        <v>0</v>
      </c>
      <c r="BB91" s="123"/>
      <c r="BC91" s="123"/>
      <c r="BD91" s="123"/>
      <c r="BE91" s="122">
        <f t="shared" si="10"/>
        <v>1372.2</v>
      </c>
      <c r="BF91" s="122">
        <f t="shared" si="10"/>
        <v>1665.5</v>
      </c>
      <c r="BG91" s="118">
        <v>1372.2</v>
      </c>
      <c r="BH91" s="118">
        <v>1665.5</v>
      </c>
      <c r="BI91" s="118"/>
      <c r="BJ91" s="118"/>
      <c r="BK91" s="118"/>
      <c r="BL91" s="118"/>
      <c r="BM91" s="118"/>
      <c r="BN91" s="118"/>
      <c r="BO91" s="122">
        <f t="shared" si="11"/>
        <v>34752.400000000001</v>
      </c>
      <c r="BP91" s="122">
        <f t="shared" si="11"/>
        <v>31918.3</v>
      </c>
      <c r="BQ91" s="118">
        <v>0</v>
      </c>
      <c r="BR91" s="118"/>
      <c r="BS91" s="118">
        <v>34752.400000000001</v>
      </c>
      <c r="BT91" s="118">
        <v>31918.3</v>
      </c>
      <c r="BU91" s="118"/>
      <c r="BV91" s="118"/>
      <c r="BW91" s="118">
        <v>34752.400000000001</v>
      </c>
      <c r="BX91" s="124">
        <v>31918.299999999996</v>
      </c>
    </row>
    <row r="92" spans="1:76" s="7" customFormat="1" ht="54" x14ac:dyDescent="0.25">
      <c r="A92" s="113">
        <v>77</v>
      </c>
      <c r="B92" s="114" t="s">
        <v>437</v>
      </c>
      <c r="C92" s="114" t="s">
        <v>438</v>
      </c>
      <c r="D92" s="115" t="s">
        <v>797</v>
      </c>
      <c r="E92" s="116" t="s">
        <v>279</v>
      </c>
      <c r="F92" s="116" t="s">
        <v>280</v>
      </c>
      <c r="G92" s="114"/>
      <c r="H92" s="117">
        <v>30255.3</v>
      </c>
      <c r="I92" s="117">
        <v>30255.3</v>
      </c>
      <c r="J92" s="118">
        <v>26678</v>
      </c>
      <c r="K92" s="118">
        <v>26678</v>
      </c>
      <c r="L92" s="118">
        <v>0</v>
      </c>
      <c r="M92" s="118">
        <v>0</v>
      </c>
      <c r="N92" s="118">
        <v>2106.1</v>
      </c>
      <c r="O92" s="118">
        <v>2188.1999999999998</v>
      </c>
      <c r="P92" s="118">
        <v>32300.1</v>
      </c>
      <c r="Q92" s="118">
        <v>32300.1</v>
      </c>
      <c r="R92" s="118">
        <v>26321.8</v>
      </c>
      <c r="S92" s="118">
        <v>26321.8</v>
      </c>
      <c r="T92" s="118">
        <v>417.5</v>
      </c>
      <c r="U92" s="118">
        <v>499.6</v>
      </c>
      <c r="V92" s="119">
        <v>444</v>
      </c>
      <c r="W92" s="120">
        <v>0</v>
      </c>
      <c r="X92" s="119">
        <v>5200</v>
      </c>
      <c r="Y92" s="120">
        <v>5200</v>
      </c>
      <c r="Z92" s="120">
        <v>0</v>
      </c>
      <c r="AA92" s="121">
        <f t="shared" si="6"/>
        <v>37</v>
      </c>
      <c r="AB92" s="117">
        <v>3</v>
      </c>
      <c r="AC92" s="117">
        <v>19</v>
      </c>
      <c r="AD92" s="117">
        <v>15</v>
      </c>
      <c r="AE92" s="117">
        <v>172.1</v>
      </c>
      <c r="AF92" s="117">
        <v>172.1</v>
      </c>
      <c r="AG92" s="117">
        <v>112.2</v>
      </c>
      <c r="AH92" s="117">
        <v>93.37</v>
      </c>
      <c r="AI92" s="117">
        <v>85.45</v>
      </c>
      <c r="AJ92" s="117">
        <v>85.45</v>
      </c>
      <c r="AK92" s="122">
        <f t="shared" si="7"/>
        <v>60544.009999999995</v>
      </c>
      <c r="AL92" s="122">
        <f t="shared" si="7"/>
        <v>60446.2</v>
      </c>
      <c r="AM92" s="118">
        <v>55320.1</v>
      </c>
      <c r="AN92" s="118">
        <v>55291.5</v>
      </c>
      <c r="AO92" s="118">
        <v>0</v>
      </c>
      <c r="AP92" s="118">
        <v>0</v>
      </c>
      <c r="AQ92" s="118">
        <v>5223.91</v>
      </c>
      <c r="AR92" s="118">
        <v>5154.7</v>
      </c>
      <c r="AS92" s="122">
        <f t="shared" si="8"/>
        <v>62232.610000000008</v>
      </c>
      <c r="AT92" s="122">
        <f t="shared" si="8"/>
        <v>61496.61</v>
      </c>
      <c r="AU92" s="118">
        <v>61802.610000000008</v>
      </c>
      <c r="AV92" s="118">
        <v>61066.61</v>
      </c>
      <c r="AW92" s="118">
        <v>430</v>
      </c>
      <c r="AX92" s="118">
        <v>430</v>
      </c>
      <c r="AY92" s="118"/>
      <c r="AZ92" s="118"/>
      <c r="BA92" s="122">
        <f t="shared" si="9"/>
        <v>0</v>
      </c>
      <c r="BB92" s="123"/>
      <c r="BC92" s="123"/>
      <c r="BD92" s="123"/>
      <c r="BE92" s="122">
        <f t="shared" si="10"/>
        <v>0</v>
      </c>
      <c r="BF92" s="122">
        <f t="shared" si="10"/>
        <v>499.6</v>
      </c>
      <c r="BG92" s="118"/>
      <c r="BH92" s="118">
        <v>499.6</v>
      </c>
      <c r="BI92" s="118"/>
      <c r="BJ92" s="118"/>
      <c r="BK92" s="118"/>
      <c r="BL92" s="118"/>
      <c r="BM92" s="118"/>
      <c r="BN92" s="118"/>
      <c r="BO92" s="122">
        <f t="shared" si="11"/>
        <v>0</v>
      </c>
      <c r="BP92" s="122">
        <f t="shared" si="11"/>
        <v>1055.7</v>
      </c>
      <c r="BQ92" s="118"/>
      <c r="BR92" s="118"/>
      <c r="BS92" s="118"/>
      <c r="BT92" s="118">
        <v>1055.7</v>
      </c>
      <c r="BU92" s="118"/>
      <c r="BV92" s="118"/>
      <c r="BW92" s="118">
        <v>2106.11</v>
      </c>
      <c r="BX92" s="124">
        <v>1055.6999999999966</v>
      </c>
    </row>
    <row r="93" spans="1:76" s="7" customFormat="1" ht="54" x14ac:dyDescent="0.25">
      <c r="A93" s="113">
        <v>78</v>
      </c>
      <c r="B93" s="114" t="s">
        <v>439</v>
      </c>
      <c r="C93" s="114" t="s">
        <v>440</v>
      </c>
      <c r="D93" s="115" t="s">
        <v>798</v>
      </c>
      <c r="E93" s="116" t="s">
        <v>279</v>
      </c>
      <c r="F93" s="116" t="s">
        <v>280</v>
      </c>
      <c r="G93" s="114" t="s">
        <v>289</v>
      </c>
      <c r="H93" s="117">
        <v>24358.6</v>
      </c>
      <c r="I93" s="117">
        <v>17159</v>
      </c>
      <c r="J93" s="118">
        <v>52999</v>
      </c>
      <c r="K93" s="118">
        <v>49881.7</v>
      </c>
      <c r="L93" s="118">
        <v>0</v>
      </c>
      <c r="M93" s="118">
        <v>0</v>
      </c>
      <c r="N93" s="118">
        <v>3110</v>
      </c>
      <c r="O93" s="118">
        <v>1303.4000000000001</v>
      </c>
      <c r="P93" s="118">
        <v>25027.599999999999</v>
      </c>
      <c r="Q93" s="118">
        <v>17952.900000000001</v>
      </c>
      <c r="R93" s="118">
        <v>52999</v>
      </c>
      <c r="S93" s="118">
        <v>49881.7</v>
      </c>
      <c r="T93" s="118">
        <v>2441</v>
      </c>
      <c r="U93" s="118">
        <v>509.5</v>
      </c>
      <c r="V93" s="119">
        <v>4553</v>
      </c>
      <c r="W93" s="120"/>
      <c r="X93" s="119">
        <v>2410</v>
      </c>
      <c r="Y93" s="120">
        <v>2410</v>
      </c>
      <c r="Z93" s="120"/>
      <c r="AA93" s="121">
        <f t="shared" si="6"/>
        <v>71</v>
      </c>
      <c r="AB93" s="117">
        <v>6</v>
      </c>
      <c r="AC93" s="117">
        <v>54</v>
      </c>
      <c r="AD93" s="117">
        <v>11</v>
      </c>
      <c r="AE93" s="117">
        <v>163.5</v>
      </c>
      <c r="AF93" s="117">
        <v>163.5</v>
      </c>
      <c r="AG93" s="117">
        <v>102.8</v>
      </c>
      <c r="AH93" s="117">
        <v>102.8</v>
      </c>
      <c r="AI93" s="117">
        <v>131</v>
      </c>
      <c r="AJ93" s="117">
        <v>131</v>
      </c>
      <c r="AK93" s="122">
        <f t="shared" si="7"/>
        <v>104031.4</v>
      </c>
      <c r="AL93" s="122">
        <f t="shared" si="7"/>
        <v>104109.25</v>
      </c>
      <c r="AM93" s="118">
        <v>104031.4</v>
      </c>
      <c r="AN93" s="118">
        <v>104086.15</v>
      </c>
      <c r="AO93" s="118">
        <v>0</v>
      </c>
      <c r="AP93" s="118">
        <v>23.1</v>
      </c>
      <c r="AQ93" s="118">
        <v>0</v>
      </c>
      <c r="AR93" s="118">
        <v>0</v>
      </c>
      <c r="AS93" s="122">
        <f t="shared" si="8"/>
        <v>104452.2</v>
      </c>
      <c r="AT93" s="122">
        <f t="shared" si="8"/>
        <v>103867.84</v>
      </c>
      <c r="AU93" s="118">
        <v>104452.2</v>
      </c>
      <c r="AV93" s="118">
        <v>103867.84</v>
      </c>
      <c r="AW93" s="118">
        <v>0</v>
      </c>
      <c r="AX93" s="118">
        <v>0</v>
      </c>
      <c r="AY93" s="118"/>
      <c r="AZ93" s="118"/>
      <c r="BA93" s="122">
        <f t="shared" si="9"/>
        <v>0</v>
      </c>
      <c r="BB93" s="123"/>
      <c r="BC93" s="123"/>
      <c r="BD93" s="123"/>
      <c r="BE93" s="122">
        <f t="shared" si="10"/>
        <v>2441</v>
      </c>
      <c r="BF93" s="122">
        <f t="shared" si="10"/>
        <v>509.5</v>
      </c>
      <c r="BG93" s="118">
        <v>592.29999999999995</v>
      </c>
      <c r="BH93" s="118">
        <v>509.5</v>
      </c>
      <c r="BI93" s="118">
        <v>1848.7</v>
      </c>
      <c r="BJ93" s="118">
        <v>0</v>
      </c>
      <c r="BK93" s="118"/>
      <c r="BL93" s="118"/>
      <c r="BM93" s="118"/>
      <c r="BN93" s="118"/>
      <c r="BO93" s="122">
        <f t="shared" si="11"/>
        <v>0</v>
      </c>
      <c r="BP93" s="122">
        <f t="shared" si="11"/>
        <v>0</v>
      </c>
      <c r="BQ93" s="118"/>
      <c r="BR93" s="118"/>
      <c r="BS93" s="118"/>
      <c r="BT93" s="118"/>
      <c r="BU93" s="118">
        <v>0</v>
      </c>
      <c r="BV93" s="118">
        <v>0</v>
      </c>
      <c r="BW93" s="118">
        <v>420.8</v>
      </c>
      <c r="BX93" s="124">
        <v>662.21000000000345</v>
      </c>
    </row>
    <row r="94" spans="1:76" s="7" customFormat="1" ht="54" x14ac:dyDescent="0.25">
      <c r="A94" s="113">
        <v>79</v>
      </c>
      <c r="B94" s="114" t="s">
        <v>441</v>
      </c>
      <c r="C94" s="114" t="s">
        <v>442</v>
      </c>
      <c r="D94" s="115" t="s">
        <v>789</v>
      </c>
      <c r="E94" s="116" t="s">
        <v>279</v>
      </c>
      <c r="F94" s="116" t="s">
        <v>280</v>
      </c>
      <c r="G94" s="114"/>
      <c r="H94" s="117">
        <v>18424.2</v>
      </c>
      <c r="I94" s="117">
        <v>21784.5</v>
      </c>
      <c r="J94" s="118">
        <v>143469.9</v>
      </c>
      <c r="K94" s="118">
        <v>140791.6</v>
      </c>
      <c r="L94" s="118">
        <v>0</v>
      </c>
      <c r="M94" s="118">
        <v>0</v>
      </c>
      <c r="N94" s="118">
        <v>1862</v>
      </c>
      <c r="O94" s="118">
        <v>17796.099999999999</v>
      </c>
      <c r="P94" s="118">
        <v>20286.2</v>
      </c>
      <c r="Q94" s="118">
        <v>38615.199999999997</v>
      </c>
      <c r="R94" s="118">
        <v>143469.9</v>
      </c>
      <c r="S94" s="118">
        <v>140791.6</v>
      </c>
      <c r="T94" s="118">
        <v>0</v>
      </c>
      <c r="U94" s="118">
        <v>965.4</v>
      </c>
      <c r="V94" s="119">
        <v>2322.1999999999998</v>
      </c>
      <c r="W94" s="120">
        <v>0</v>
      </c>
      <c r="X94" s="119">
        <v>1352.7</v>
      </c>
      <c r="Y94" s="120">
        <v>1352.7</v>
      </c>
      <c r="Z94" s="120">
        <v>0</v>
      </c>
      <c r="AA94" s="121">
        <f t="shared" si="6"/>
        <v>37</v>
      </c>
      <c r="AB94" s="117">
        <v>3</v>
      </c>
      <c r="AC94" s="117">
        <v>23</v>
      </c>
      <c r="AD94" s="117">
        <v>11</v>
      </c>
      <c r="AE94" s="117">
        <v>238</v>
      </c>
      <c r="AF94" s="117">
        <v>238</v>
      </c>
      <c r="AG94" s="117">
        <v>85.4</v>
      </c>
      <c r="AH94" s="117">
        <v>85.4</v>
      </c>
      <c r="AI94" s="117">
        <v>94.7</v>
      </c>
      <c r="AJ94" s="117">
        <v>94.7</v>
      </c>
      <c r="AK94" s="122">
        <f t="shared" si="7"/>
        <v>43896.7</v>
      </c>
      <c r="AL94" s="122">
        <f t="shared" si="7"/>
        <v>58701.7</v>
      </c>
      <c r="AM94" s="118">
        <v>43896.7</v>
      </c>
      <c r="AN94" s="118">
        <v>58701.7</v>
      </c>
      <c r="AO94" s="118">
        <v>0</v>
      </c>
      <c r="AP94" s="118">
        <v>0</v>
      </c>
      <c r="AQ94" s="118">
        <v>0</v>
      </c>
      <c r="AR94" s="118">
        <v>0</v>
      </c>
      <c r="AS94" s="122">
        <f t="shared" si="8"/>
        <v>45728.761500000001</v>
      </c>
      <c r="AT94" s="122">
        <f t="shared" si="8"/>
        <v>45535.750200000002</v>
      </c>
      <c r="AU94" s="118">
        <v>45728.761500000001</v>
      </c>
      <c r="AV94" s="118">
        <v>45535.750200000002</v>
      </c>
      <c r="AW94" s="118">
        <v>0</v>
      </c>
      <c r="AX94" s="118">
        <v>0</v>
      </c>
      <c r="AY94" s="118">
        <v>0</v>
      </c>
      <c r="AZ94" s="118">
        <v>0</v>
      </c>
      <c r="BA94" s="122">
        <f t="shared" si="9"/>
        <v>0</v>
      </c>
      <c r="BB94" s="123">
        <v>0</v>
      </c>
      <c r="BC94" s="123">
        <v>0</v>
      </c>
      <c r="BD94" s="123">
        <v>0</v>
      </c>
      <c r="BE94" s="122">
        <f t="shared" si="10"/>
        <v>14.7</v>
      </c>
      <c r="BF94" s="122">
        <f t="shared" si="10"/>
        <v>965.4</v>
      </c>
      <c r="BG94" s="118">
        <v>14.7</v>
      </c>
      <c r="BH94" s="118">
        <v>426.4</v>
      </c>
      <c r="BI94" s="118">
        <v>0</v>
      </c>
      <c r="BJ94" s="118">
        <v>0</v>
      </c>
      <c r="BK94" s="118">
        <v>0</v>
      </c>
      <c r="BL94" s="118">
        <v>539</v>
      </c>
      <c r="BM94" s="118">
        <v>0</v>
      </c>
      <c r="BN94" s="118">
        <v>0</v>
      </c>
      <c r="BO94" s="122">
        <f t="shared" si="11"/>
        <v>0</v>
      </c>
      <c r="BP94" s="122">
        <f t="shared" si="11"/>
        <v>32.299999999999997</v>
      </c>
      <c r="BQ94" s="118">
        <v>0</v>
      </c>
      <c r="BR94" s="118">
        <v>32.299999999999997</v>
      </c>
      <c r="BS94" s="118">
        <v>0</v>
      </c>
      <c r="BT94" s="118">
        <v>0</v>
      </c>
      <c r="BU94" s="118">
        <v>0</v>
      </c>
      <c r="BV94" s="118">
        <v>0</v>
      </c>
      <c r="BW94" s="118">
        <v>1832.06</v>
      </c>
      <c r="BX94" s="124">
        <v>14998.049799999995</v>
      </c>
    </row>
    <row r="95" spans="1:76" s="7" customFormat="1" ht="54" x14ac:dyDescent="0.25">
      <c r="A95" s="113">
        <v>80</v>
      </c>
      <c r="B95" s="114" t="s">
        <v>443</v>
      </c>
      <c r="C95" s="114" t="s">
        <v>444</v>
      </c>
      <c r="D95" s="115" t="s">
        <v>789</v>
      </c>
      <c r="E95" s="116" t="s">
        <v>279</v>
      </c>
      <c r="F95" s="116" t="s">
        <v>280</v>
      </c>
      <c r="G95" s="114" t="s">
        <v>289</v>
      </c>
      <c r="H95" s="117">
        <v>36168</v>
      </c>
      <c r="I95" s="117">
        <v>28718</v>
      </c>
      <c r="J95" s="118">
        <v>33210.199999999997</v>
      </c>
      <c r="K95" s="118">
        <v>33210.199999999997</v>
      </c>
      <c r="L95" s="118"/>
      <c r="M95" s="118"/>
      <c r="N95" s="118">
        <v>3008.6</v>
      </c>
      <c r="O95" s="118">
        <v>6000.4</v>
      </c>
      <c r="P95" s="118">
        <v>72386.8</v>
      </c>
      <c r="Q95" s="118">
        <v>67928.600000000006</v>
      </c>
      <c r="R95" s="118"/>
      <c r="S95" s="118"/>
      <c r="T95" s="118"/>
      <c r="U95" s="118"/>
      <c r="V95" s="119">
        <v>15538.72</v>
      </c>
      <c r="W95" s="120"/>
      <c r="X95" s="119">
        <v>6216.4</v>
      </c>
      <c r="Y95" s="120">
        <v>6216.4</v>
      </c>
      <c r="Z95" s="120"/>
      <c r="AA95" s="121">
        <f t="shared" si="6"/>
        <v>41</v>
      </c>
      <c r="AB95" s="117">
        <v>3</v>
      </c>
      <c r="AC95" s="117">
        <v>30</v>
      </c>
      <c r="AD95" s="117">
        <v>8</v>
      </c>
      <c r="AE95" s="117">
        <v>166.2</v>
      </c>
      <c r="AF95" s="117">
        <v>166.2</v>
      </c>
      <c r="AG95" s="117">
        <v>133.6</v>
      </c>
      <c r="AH95" s="117">
        <v>133.6</v>
      </c>
      <c r="AI95" s="117">
        <v>84.7</v>
      </c>
      <c r="AJ95" s="117">
        <v>84.7</v>
      </c>
      <c r="AK95" s="122">
        <f t="shared" si="7"/>
        <v>59006.5</v>
      </c>
      <c r="AL95" s="122">
        <f t="shared" si="7"/>
        <v>57622.869999999995</v>
      </c>
      <c r="AM95" s="118">
        <v>55006.5</v>
      </c>
      <c r="AN95" s="118">
        <v>54958.35</v>
      </c>
      <c r="AO95" s="118">
        <v>4000</v>
      </c>
      <c r="AP95" s="118">
        <v>2664.52</v>
      </c>
      <c r="AQ95" s="118">
        <v>0</v>
      </c>
      <c r="AR95" s="118">
        <v>0</v>
      </c>
      <c r="AS95" s="122">
        <f t="shared" si="8"/>
        <v>62015</v>
      </c>
      <c r="AT95" s="122">
        <f t="shared" si="8"/>
        <v>54631</v>
      </c>
      <c r="AU95" s="118">
        <v>62015</v>
      </c>
      <c r="AV95" s="118">
        <v>54631</v>
      </c>
      <c r="AW95" s="118">
        <v>0</v>
      </c>
      <c r="AX95" s="118">
        <v>0</v>
      </c>
      <c r="AY95" s="118"/>
      <c r="AZ95" s="118"/>
      <c r="BA95" s="122">
        <f t="shared" si="9"/>
        <v>0</v>
      </c>
      <c r="BB95" s="123"/>
      <c r="BC95" s="123"/>
      <c r="BD95" s="123"/>
      <c r="BE95" s="122">
        <f t="shared" si="10"/>
        <v>2334.5</v>
      </c>
      <c r="BF95" s="122">
        <f t="shared" si="10"/>
        <v>856.2</v>
      </c>
      <c r="BG95" s="118"/>
      <c r="BH95" s="118"/>
      <c r="BI95" s="118">
        <v>2334.5</v>
      </c>
      <c r="BJ95" s="118">
        <v>856.2</v>
      </c>
      <c r="BK95" s="118"/>
      <c r="BL95" s="118"/>
      <c r="BM95" s="118"/>
      <c r="BN95" s="118"/>
      <c r="BO95" s="122">
        <f t="shared" si="11"/>
        <v>3008.6</v>
      </c>
      <c r="BP95" s="122">
        <f t="shared" si="11"/>
        <v>6000.4</v>
      </c>
      <c r="BQ95" s="118"/>
      <c r="BR95" s="118"/>
      <c r="BS95" s="118">
        <v>3008.6</v>
      </c>
      <c r="BT95" s="118">
        <v>6000.4</v>
      </c>
      <c r="BU95" s="118"/>
      <c r="BV95" s="118"/>
      <c r="BW95" s="118">
        <v>3008.57</v>
      </c>
      <c r="BX95" s="124">
        <v>6000.4399999999951</v>
      </c>
    </row>
    <row r="96" spans="1:76" s="7" customFormat="1" ht="54" x14ac:dyDescent="0.25">
      <c r="A96" s="113">
        <v>81</v>
      </c>
      <c r="B96" s="114" t="s">
        <v>445</v>
      </c>
      <c r="C96" s="114" t="s">
        <v>446</v>
      </c>
      <c r="D96" s="115" t="s">
        <v>789</v>
      </c>
      <c r="E96" s="116" t="s">
        <v>279</v>
      </c>
      <c r="F96" s="116" t="s">
        <v>280</v>
      </c>
      <c r="G96" s="114"/>
      <c r="H96" s="117">
        <v>21467</v>
      </c>
      <c r="I96" s="117">
        <v>46690.1</v>
      </c>
      <c r="J96" s="118">
        <v>178197</v>
      </c>
      <c r="K96" s="118">
        <v>169287.1</v>
      </c>
      <c r="L96" s="118">
        <v>21770.799999999999</v>
      </c>
      <c r="M96" s="118">
        <v>0</v>
      </c>
      <c r="N96" s="118">
        <v>4118.8999999999996</v>
      </c>
      <c r="O96" s="118">
        <v>11700</v>
      </c>
      <c r="P96" s="118">
        <v>46633.2</v>
      </c>
      <c r="Q96" s="118">
        <v>57190.1</v>
      </c>
      <c r="R96" s="118">
        <v>178197</v>
      </c>
      <c r="S96" s="118">
        <v>169287.1</v>
      </c>
      <c r="T96" s="118">
        <v>723.5</v>
      </c>
      <c r="U96" s="118">
        <v>1200</v>
      </c>
      <c r="V96" s="119">
        <v>13104</v>
      </c>
      <c r="W96" s="120"/>
      <c r="X96" s="119">
        <v>2513.4699999999998</v>
      </c>
      <c r="Y96" s="120">
        <v>2513.4699999999998</v>
      </c>
      <c r="Z96" s="120"/>
      <c r="AA96" s="121">
        <f t="shared" si="6"/>
        <v>49</v>
      </c>
      <c r="AB96" s="117">
        <v>3</v>
      </c>
      <c r="AC96" s="117">
        <v>35</v>
      </c>
      <c r="AD96" s="117">
        <v>11</v>
      </c>
      <c r="AE96" s="117">
        <v>190</v>
      </c>
      <c r="AF96" s="117">
        <v>190</v>
      </c>
      <c r="AG96" s="117">
        <v>120</v>
      </c>
      <c r="AH96" s="117">
        <v>120</v>
      </c>
      <c r="AI96" s="117">
        <v>95.5</v>
      </c>
      <c r="AJ96" s="117">
        <v>95.5</v>
      </c>
      <c r="AK96" s="122">
        <f t="shared" si="7"/>
        <v>79531.7</v>
      </c>
      <c r="AL96" s="122">
        <f t="shared" si="7"/>
        <v>79421.820000000007</v>
      </c>
      <c r="AM96" s="118">
        <v>79531.7</v>
      </c>
      <c r="AN96" s="118">
        <v>79421.820000000007</v>
      </c>
      <c r="AO96" s="118">
        <v>0</v>
      </c>
      <c r="AP96" s="118">
        <v>0</v>
      </c>
      <c r="AQ96" s="118">
        <v>0</v>
      </c>
      <c r="AR96" s="118">
        <v>0</v>
      </c>
      <c r="AS96" s="122">
        <f t="shared" si="8"/>
        <v>82814.100000000006</v>
      </c>
      <c r="AT96" s="122">
        <f t="shared" si="8"/>
        <v>78890.349599986366</v>
      </c>
      <c r="AU96" s="118">
        <v>78314.100000000006</v>
      </c>
      <c r="AV96" s="118">
        <v>70735.289599986369</v>
      </c>
      <c r="AW96" s="118">
        <v>4500</v>
      </c>
      <c r="AX96" s="118">
        <v>8155.06</v>
      </c>
      <c r="AY96" s="118"/>
      <c r="AZ96" s="118"/>
      <c r="BA96" s="122">
        <f t="shared" si="9"/>
        <v>0</v>
      </c>
      <c r="BB96" s="123"/>
      <c r="BC96" s="123"/>
      <c r="BD96" s="123"/>
      <c r="BE96" s="122">
        <f t="shared" si="10"/>
        <v>1200</v>
      </c>
      <c r="BF96" s="122">
        <f t="shared" si="10"/>
        <v>1400</v>
      </c>
      <c r="BG96" s="118"/>
      <c r="BH96" s="118"/>
      <c r="BI96" s="118">
        <v>1200</v>
      </c>
      <c r="BJ96" s="118">
        <v>1400</v>
      </c>
      <c r="BK96" s="118"/>
      <c r="BL96" s="118"/>
      <c r="BM96" s="118"/>
      <c r="BN96" s="118"/>
      <c r="BO96" s="122">
        <f t="shared" si="11"/>
        <v>7200</v>
      </c>
      <c r="BP96" s="122">
        <f t="shared" si="11"/>
        <v>2300</v>
      </c>
      <c r="BQ96" s="118"/>
      <c r="BR96" s="118"/>
      <c r="BS96" s="118">
        <v>7200</v>
      </c>
      <c r="BT96" s="118">
        <v>2300</v>
      </c>
      <c r="BU96" s="118"/>
      <c r="BV96" s="118"/>
      <c r="BW96" s="118">
        <v>3282.53</v>
      </c>
      <c r="BX96" s="124">
        <v>3814.000400013641</v>
      </c>
    </row>
    <row r="97" spans="1:76" s="7" customFormat="1" ht="54" x14ac:dyDescent="0.25">
      <c r="A97" s="113">
        <v>82</v>
      </c>
      <c r="B97" s="114" t="s">
        <v>447</v>
      </c>
      <c r="C97" s="114" t="s">
        <v>448</v>
      </c>
      <c r="D97" s="115" t="s">
        <v>789</v>
      </c>
      <c r="E97" s="116" t="s">
        <v>279</v>
      </c>
      <c r="F97" s="116" t="s">
        <v>280</v>
      </c>
      <c r="G97" s="114" t="s">
        <v>289</v>
      </c>
      <c r="H97" s="117">
        <v>14068</v>
      </c>
      <c r="I97" s="117">
        <v>13364.6</v>
      </c>
      <c r="J97" s="118">
        <v>235232.4</v>
      </c>
      <c r="K97" s="118">
        <v>231668.3</v>
      </c>
      <c r="L97" s="118">
        <v>241.4</v>
      </c>
      <c r="M97" s="118">
        <v>217.3</v>
      </c>
      <c r="N97" s="118">
        <v>10809.9</v>
      </c>
      <c r="O97" s="118">
        <v>1129.9000000000001</v>
      </c>
      <c r="P97" s="118">
        <v>24254.3</v>
      </c>
      <c r="Q97" s="118">
        <v>14228</v>
      </c>
      <c r="R97" s="118">
        <v>235232.4</v>
      </c>
      <c r="S97" s="118">
        <v>231668.3</v>
      </c>
      <c r="T97" s="118">
        <v>865</v>
      </c>
      <c r="U97" s="118">
        <v>483.8</v>
      </c>
      <c r="V97" s="119">
        <v>0</v>
      </c>
      <c r="W97" s="120"/>
      <c r="X97" s="119">
        <v>2238.94</v>
      </c>
      <c r="Y97" s="120">
        <v>2238.94</v>
      </c>
      <c r="Z97" s="120"/>
      <c r="AA97" s="121">
        <f t="shared" si="6"/>
        <v>87</v>
      </c>
      <c r="AB97" s="117">
        <v>4</v>
      </c>
      <c r="AC97" s="117">
        <v>59</v>
      </c>
      <c r="AD97" s="117">
        <v>24</v>
      </c>
      <c r="AE97" s="117">
        <v>231</v>
      </c>
      <c r="AF97" s="117">
        <v>231</v>
      </c>
      <c r="AG97" s="117">
        <v>138.6</v>
      </c>
      <c r="AH97" s="117">
        <v>138.6</v>
      </c>
      <c r="AI97" s="117">
        <v>97.5</v>
      </c>
      <c r="AJ97" s="117">
        <v>97.5</v>
      </c>
      <c r="AK97" s="122">
        <f t="shared" si="7"/>
        <v>152467</v>
      </c>
      <c r="AL97" s="122">
        <f t="shared" si="7"/>
        <v>152183.12000000002</v>
      </c>
      <c r="AM97" s="118">
        <v>152217</v>
      </c>
      <c r="AN97" s="118">
        <v>152182.30000000002</v>
      </c>
      <c r="AO97" s="118">
        <v>250</v>
      </c>
      <c r="AP97" s="118">
        <v>0.82</v>
      </c>
      <c r="AQ97" s="118">
        <v>0</v>
      </c>
      <c r="AR97" s="118">
        <v>0</v>
      </c>
      <c r="AS97" s="122">
        <f t="shared" si="8"/>
        <v>162325.53999999998</v>
      </c>
      <c r="AT97" s="122">
        <f t="shared" si="8"/>
        <v>161780.54</v>
      </c>
      <c r="AU97" s="118">
        <v>161395.53999999998</v>
      </c>
      <c r="AV97" s="118">
        <v>160864.19</v>
      </c>
      <c r="AW97" s="118">
        <v>930</v>
      </c>
      <c r="AX97" s="118">
        <v>916.35</v>
      </c>
      <c r="AY97" s="118"/>
      <c r="AZ97" s="118"/>
      <c r="BA97" s="122">
        <f t="shared" si="9"/>
        <v>0</v>
      </c>
      <c r="BB97" s="123"/>
      <c r="BC97" s="123"/>
      <c r="BD97" s="123"/>
      <c r="BE97" s="122">
        <f t="shared" si="10"/>
        <v>865</v>
      </c>
      <c r="BF97" s="122">
        <f t="shared" si="10"/>
        <v>1001.2</v>
      </c>
      <c r="BG97" s="118">
        <v>565</v>
      </c>
      <c r="BH97" s="118">
        <v>517.4</v>
      </c>
      <c r="BI97" s="118">
        <v>300</v>
      </c>
      <c r="BJ97" s="118">
        <v>483.8</v>
      </c>
      <c r="BK97" s="118"/>
      <c r="BL97" s="118"/>
      <c r="BM97" s="118"/>
      <c r="BN97" s="118"/>
      <c r="BO97" s="122">
        <f t="shared" si="11"/>
        <v>82</v>
      </c>
      <c r="BP97" s="122">
        <f t="shared" si="11"/>
        <v>0</v>
      </c>
      <c r="BQ97" s="118"/>
      <c r="BR97" s="118"/>
      <c r="BS97" s="118">
        <v>82</v>
      </c>
      <c r="BT97" s="118">
        <v>0</v>
      </c>
      <c r="BU97" s="118"/>
      <c r="BV97" s="118"/>
      <c r="BW97" s="118">
        <v>10727.23</v>
      </c>
      <c r="BX97" s="124">
        <v>1129.8100000000159</v>
      </c>
    </row>
    <row r="98" spans="1:76" s="7" customFormat="1" ht="54" x14ac:dyDescent="0.25">
      <c r="A98" s="113">
        <v>83</v>
      </c>
      <c r="B98" s="114" t="s">
        <v>449</v>
      </c>
      <c r="C98" s="114" t="s">
        <v>450</v>
      </c>
      <c r="D98" s="115" t="s">
        <v>789</v>
      </c>
      <c r="E98" s="116" t="s">
        <v>279</v>
      </c>
      <c r="F98" s="116" t="s">
        <v>280</v>
      </c>
      <c r="G98" s="114" t="s">
        <v>289</v>
      </c>
      <c r="H98" s="117">
        <v>14804.7</v>
      </c>
      <c r="I98" s="117">
        <v>12778.3</v>
      </c>
      <c r="J98" s="118">
        <v>66036.100000000006</v>
      </c>
      <c r="K98" s="118">
        <v>66036.100000000006</v>
      </c>
      <c r="L98" s="118"/>
      <c r="M98" s="118"/>
      <c r="N98" s="118"/>
      <c r="O98" s="118"/>
      <c r="P98" s="118">
        <v>14804.7</v>
      </c>
      <c r="Q98" s="118">
        <v>12778.3</v>
      </c>
      <c r="R98" s="118">
        <v>66036.100000000006</v>
      </c>
      <c r="S98" s="118">
        <v>66036.100000000006</v>
      </c>
      <c r="T98" s="118"/>
      <c r="U98" s="118"/>
      <c r="V98" s="119">
        <v>5110</v>
      </c>
      <c r="W98" s="120">
        <v>23.3</v>
      </c>
      <c r="X98" s="119">
        <v>1106.31</v>
      </c>
      <c r="Y98" s="120">
        <v>1106.31</v>
      </c>
      <c r="Z98" s="120"/>
      <c r="AA98" s="121">
        <f t="shared" si="6"/>
        <v>33</v>
      </c>
      <c r="AB98" s="117">
        <v>3</v>
      </c>
      <c r="AC98" s="117">
        <v>21</v>
      </c>
      <c r="AD98" s="117">
        <v>9</v>
      </c>
      <c r="AE98" s="117">
        <v>234.2</v>
      </c>
      <c r="AF98" s="117">
        <v>309.60000000000002</v>
      </c>
      <c r="AG98" s="117">
        <v>126</v>
      </c>
      <c r="AH98" s="117">
        <v>131.1</v>
      </c>
      <c r="AI98" s="117">
        <v>116.2</v>
      </c>
      <c r="AJ98" s="117">
        <v>116.2</v>
      </c>
      <c r="AK98" s="122">
        <f t="shared" si="7"/>
        <v>54736.4</v>
      </c>
      <c r="AL98" s="122">
        <f t="shared" si="7"/>
        <v>54712.2</v>
      </c>
      <c r="AM98" s="118">
        <v>54726.400000000001</v>
      </c>
      <c r="AN98" s="118">
        <v>54702.2</v>
      </c>
      <c r="AO98" s="118">
        <v>10</v>
      </c>
      <c r="AP98" s="118">
        <v>10</v>
      </c>
      <c r="AQ98" s="118">
        <v>0</v>
      </c>
      <c r="AR98" s="118">
        <v>0</v>
      </c>
      <c r="AS98" s="122">
        <f t="shared" si="8"/>
        <v>55034.58</v>
      </c>
      <c r="AT98" s="122">
        <f t="shared" si="8"/>
        <v>54591.12</v>
      </c>
      <c r="AU98" s="118">
        <v>55034.58</v>
      </c>
      <c r="AV98" s="118">
        <v>54591.12</v>
      </c>
      <c r="AW98" s="118"/>
      <c r="AX98" s="118"/>
      <c r="AY98" s="118"/>
      <c r="AZ98" s="118"/>
      <c r="BA98" s="122">
        <f t="shared" si="9"/>
        <v>0</v>
      </c>
      <c r="BB98" s="123"/>
      <c r="BC98" s="123"/>
      <c r="BD98" s="123"/>
      <c r="BE98" s="122">
        <f t="shared" si="10"/>
        <v>306.5</v>
      </c>
      <c r="BF98" s="122">
        <f t="shared" si="10"/>
        <v>293.2</v>
      </c>
      <c r="BG98" s="118">
        <v>306.5</v>
      </c>
      <c r="BH98" s="118">
        <v>293.2</v>
      </c>
      <c r="BI98" s="118"/>
      <c r="BJ98" s="118"/>
      <c r="BK98" s="118"/>
      <c r="BL98" s="118"/>
      <c r="BM98" s="118"/>
      <c r="BN98" s="118"/>
      <c r="BO98" s="122">
        <f t="shared" si="11"/>
        <v>0</v>
      </c>
      <c r="BP98" s="122">
        <f t="shared" si="11"/>
        <v>0</v>
      </c>
      <c r="BQ98" s="118"/>
      <c r="BR98" s="118"/>
      <c r="BS98" s="118"/>
      <c r="BT98" s="118"/>
      <c r="BU98" s="118"/>
      <c r="BV98" s="118"/>
      <c r="BW98" s="118">
        <v>298.23</v>
      </c>
      <c r="BX98" s="124">
        <v>419.30999999999449</v>
      </c>
    </row>
    <row r="99" spans="1:76" s="7" customFormat="1" ht="54" x14ac:dyDescent="0.25">
      <c r="A99" s="113">
        <v>84</v>
      </c>
      <c r="B99" s="114" t="s">
        <v>451</v>
      </c>
      <c r="C99" s="114" t="s">
        <v>452</v>
      </c>
      <c r="D99" s="115" t="s">
        <v>789</v>
      </c>
      <c r="E99" s="116" t="s">
        <v>279</v>
      </c>
      <c r="F99" s="116" t="s">
        <v>280</v>
      </c>
      <c r="G99" s="114"/>
      <c r="H99" s="117">
        <v>10341.9</v>
      </c>
      <c r="I99" s="117">
        <v>10953.9</v>
      </c>
      <c r="J99" s="118">
        <v>30877.9</v>
      </c>
      <c r="K99" s="118">
        <v>30877.9</v>
      </c>
      <c r="L99" s="118"/>
      <c r="M99" s="118"/>
      <c r="N99" s="118">
        <v>307.3</v>
      </c>
      <c r="O99" s="118">
        <v>2578.6999999999998</v>
      </c>
      <c r="P99" s="118">
        <v>10649.2</v>
      </c>
      <c r="Q99" s="118">
        <v>13532.6</v>
      </c>
      <c r="R99" s="118">
        <v>30877.9</v>
      </c>
      <c r="S99" s="118">
        <v>30877.9</v>
      </c>
      <c r="T99" s="118">
        <v>0</v>
      </c>
      <c r="U99" s="118">
        <v>0</v>
      </c>
      <c r="V99" s="119">
        <v>7150</v>
      </c>
      <c r="W99" s="120"/>
      <c r="X99" s="119">
        <v>2141.4</v>
      </c>
      <c r="Y99" s="120">
        <v>2141.4</v>
      </c>
      <c r="Z99" s="120"/>
      <c r="AA99" s="121">
        <f t="shared" si="6"/>
        <v>46</v>
      </c>
      <c r="AB99" s="117">
        <v>3</v>
      </c>
      <c r="AC99" s="117">
        <v>32</v>
      </c>
      <c r="AD99" s="117">
        <v>11</v>
      </c>
      <c r="AE99" s="117">
        <v>272</v>
      </c>
      <c r="AF99" s="117">
        <v>272</v>
      </c>
      <c r="AG99" s="117">
        <v>134.69999999999999</v>
      </c>
      <c r="AH99" s="117">
        <v>134.69999999999999</v>
      </c>
      <c r="AI99" s="117">
        <v>95.6</v>
      </c>
      <c r="AJ99" s="117">
        <v>95.6</v>
      </c>
      <c r="AK99" s="122">
        <f t="shared" si="7"/>
        <v>75576.100000000006</v>
      </c>
      <c r="AL99" s="122">
        <f t="shared" si="7"/>
        <v>75574.7</v>
      </c>
      <c r="AM99" s="118">
        <v>75576.100000000006</v>
      </c>
      <c r="AN99" s="118">
        <v>75574.7</v>
      </c>
      <c r="AO99" s="118">
        <v>0</v>
      </c>
      <c r="AP99" s="118">
        <v>0</v>
      </c>
      <c r="AQ99" s="118">
        <v>0</v>
      </c>
      <c r="AR99" s="118">
        <v>0</v>
      </c>
      <c r="AS99" s="122">
        <f t="shared" si="8"/>
        <v>75883.400000000009</v>
      </c>
      <c r="AT99" s="122">
        <f t="shared" si="8"/>
        <v>73303.310000000012</v>
      </c>
      <c r="AU99" s="118">
        <v>73328.400000000009</v>
      </c>
      <c r="AV99" s="118">
        <v>73154.710000000006</v>
      </c>
      <c r="AW99" s="118">
        <v>2555</v>
      </c>
      <c r="AX99" s="118">
        <v>148.6</v>
      </c>
      <c r="AY99" s="118"/>
      <c r="AZ99" s="118"/>
      <c r="BA99" s="122">
        <f t="shared" si="9"/>
        <v>0</v>
      </c>
      <c r="BB99" s="123"/>
      <c r="BC99" s="123"/>
      <c r="BD99" s="123"/>
      <c r="BE99" s="122">
        <f t="shared" si="10"/>
        <v>0</v>
      </c>
      <c r="BF99" s="122">
        <f t="shared" si="10"/>
        <v>549.1</v>
      </c>
      <c r="BG99" s="118">
        <v>0</v>
      </c>
      <c r="BH99" s="118">
        <v>0</v>
      </c>
      <c r="BI99" s="118">
        <v>0</v>
      </c>
      <c r="BJ99" s="118">
        <v>0</v>
      </c>
      <c r="BK99" s="118"/>
      <c r="BL99" s="118"/>
      <c r="BM99" s="118"/>
      <c r="BN99" s="118">
        <v>549.1</v>
      </c>
      <c r="BO99" s="122">
        <f t="shared" si="11"/>
        <v>307.29000000000002</v>
      </c>
      <c r="BP99" s="122">
        <f t="shared" si="11"/>
        <v>2578.69</v>
      </c>
      <c r="BQ99" s="118">
        <v>0</v>
      </c>
      <c r="BR99" s="118">
        <v>0</v>
      </c>
      <c r="BS99" s="118">
        <v>0</v>
      </c>
      <c r="BT99" s="118">
        <v>0</v>
      </c>
      <c r="BU99" s="118">
        <v>307.29000000000002</v>
      </c>
      <c r="BV99" s="118">
        <v>2578.69</v>
      </c>
      <c r="BW99" s="118">
        <v>307.29000000000002</v>
      </c>
      <c r="BX99" s="124">
        <v>2578.6799999999848</v>
      </c>
    </row>
    <row r="100" spans="1:76" s="7" customFormat="1" ht="54" x14ac:dyDescent="0.25">
      <c r="A100" s="113">
        <v>85</v>
      </c>
      <c r="B100" s="114" t="s">
        <v>453</v>
      </c>
      <c r="C100" s="114" t="s">
        <v>454</v>
      </c>
      <c r="D100" s="115" t="s">
        <v>789</v>
      </c>
      <c r="E100" s="116" t="s">
        <v>279</v>
      </c>
      <c r="F100" s="116" t="s">
        <v>280</v>
      </c>
      <c r="G100" s="114"/>
      <c r="H100" s="117">
        <v>33187.199999999997</v>
      </c>
      <c r="I100" s="117">
        <v>28970.7</v>
      </c>
      <c r="J100" s="118">
        <v>401666.5</v>
      </c>
      <c r="K100" s="118">
        <v>378105.8</v>
      </c>
      <c r="L100" s="118">
        <v>6135.2</v>
      </c>
      <c r="M100" s="118">
        <v>1499.3</v>
      </c>
      <c r="N100" s="118">
        <v>0</v>
      </c>
      <c r="O100" s="118">
        <v>0</v>
      </c>
      <c r="P100" s="118"/>
      <c r="Q100" s="118"/>
      <c r="R100" s="118"/>
      <c r="S100" s="118"/>
      <c r="T100" s="118">
        <v>440988.9</v>
      </c>
      <c r="U100" s="118">
        <v>408575.8</v>
      </c>
      <c r="V100" s="119">
        <v>1668</v>
      </c>
      <c r="W100" s="120"/>
      <c r="X100" s="119">
        <v>4722</v>
      </c>
      <c r="Y100" s="120">
        <v>4722</v>
      </c>
      <c r="Z100" s="120"/>
      <c r="AA100" s="121">
        <f t="shared" si="6"/>
        <v>33</v>
      </c>
      <c r="AB100" s="117">
        <v>3</v>
      </c>
      <c r="AC100" s="117">
        <v>20</v>
      </c>
      <c r="AD100" s="117">
        <v>10</v>
      </c>
      <c r="AE100" s="117">
        <v>238.5</v>
      </c>
      <c r="AF100" s="117">
        <v>238.5</v>
      </c>
      <c r="AG100" s="117">
        <v>114.8</v>
      </c>
      <c r="AH100" s="117">
        <v>114.8</v>
      </c>
      <c r="AI100" s="117">
        <v>98.6</v>
      </c>
      <c r="AJ100" s="117">
        <v>98.6</v>
      </c>
      <c r="AK100" s="122">
        <f t="shared" si="7"/>
        <v>52121.9</v>
      </c>
      <c r="AL100" s="122">
        <f t="shared" si="7"/>
        <v>52064.2</v>
      </c>
      <c r="AM100" s="118">
        <v>52121.9</v>
      </c>
      <c r="AN100" s="118">
        <v>52064.2</v>
      </c>
      <c r="AO100" s="118">
        <v>0</v>
      </c>
      <c r="AP100" s="118">
        <v>0</v>
      </c>
      <c r="AQ100" s="118">
        <v>0</v>
      </c>
      <c r="AR100" s="118">
        <v>0</v>
      </c>
      <c r="AS100" s="122">
        <f t="shared" si="8"/>
        <v>58257.140000000007</v>
      </c>
      <c r="AT100" s="122">
        <f t="shared" si="8"/>
        <v>56700.1</v>
      </c>
      <c r="AU100" s="118">
        <v>58157.140000000007</v>
      </c>
      <c r="AV100" s="118">
        <v>56600.2</v>
      </c>
      <c r="AW100" s="118">
        <v>100</v>
      </c>
      <c r="AX100" s="118">
        <v>99.9</v>
      </c>
      <c r="AY100" s="118"/>
      <c r="AZ100" s="118"/>
      <c r="BA100" s="122">
        <f t="shared" si="9"/>
        <v>0</v>
      </c>
      <c r="BB100" s="123"/>
      <c r="BC100" s="123"/>
      <c r="BD100" s="123"/>
      <c r="BE100" s="122">
        <f t="shared" si="10"/>
        <v>524.20000000000005</v>
      </c>
      <c r="BF100" s="122">
        <f t="shared" si="10"/>
        <v>371.5</v>
      </c>
      <c r="BG100" s="118">
        <v>524.20000000000005</v>
      </c>
      <c r="BH100" s="118">
        <v>371.5</v>
      </c>
      <c r="BI100" s="118"/>
      <c r="BJ100" s="118"/>
      <c r="BK100" s="118"/>
      <c r="BL100" s="118"/>
      <c r="BM100" s="118"/>
      <c r="BN100" s="118"/>
      <c r="BO100" s="122">
        <f t="shared" si="11"/>
        <v>6135.2</v>
      </c>
      <c r="BP100" s="122">
        <f t="shared" si="11"/>
        <v>1499.3</v>
      </c>
      <c r="BQ100" s="118">
        <v>0</v>
      </c>
      <c r="BR100" s="118">
        <v>0</v>
      </c>
      <c r="BS100" s="118">
        <v>0</v>
      </c>
      <c r="BT100" s="118">
        <v>0</v>
      </c>
      <c r="BU100" s="118">
        <v>6135.2</v>
      </c>
      <c r="BV100" s="118">
        <v>1499.3</v>
      </c>
      <c r="BW100" s="118">
        <v>6135.24</v>
      </c>
      <c r="BX100" s="124">
        <v>1499.3399999999983</v>
      </c>
    </row>
    <row r="101" spans="1:76" s="7" customFormat="1" ht="54" x14ac:dyDescent="0.25">
      <c r="A101" s="113">
        <v>86</v>
      </c>
      <c r="B101" s="114" t="s">
        <v>455</v>
      </c>
      <c r="C101" s="114" t="s">
        <v>456</v>
      </c>
      <c r="D101" s="115" t="s">
        <v>789</v>
      </c>
      <c r="E101" s="116" t="s">
        <v>279</v>
      </c>
      <c r="F101" s="116" t="s">
        <v>280</v>
      </c>
      <c r="G101" s="114"/>
      <c r="H101" s="117">
        <v>21853</v>
      </c>
      <c r="I101" s="117">
        <v>14363.9</v>
      </c>
      <c r="J101" s="118">
        <v>62287.8</v>
      </c>
      <c r="K101" s="118">
        <v>61756.800000000003</v>
      </c>
      <c r="L101" s="118">
        <v>0</v>
      </c>
      <c r="M101" s="118">
        <v>0</v>
      </c>
      <c r="N101" s="118">
        <v>7959.9</v>
      </c>
      <c r="O101" s="118">
        <v>2599.6999999999998</v>
      </c>
      <c r="P101" s="118">
        <v>91116.4</v>
      </c>
      <c r="Q101" s="118">
        <v>77368</v>
      </c>
      <c r="R101" s="118"/>
      <c r="S101" s="118"/>
      <c r="T101" s="118">
        <v>984.3</v>
      </c>
      <c r="U101" s="118">
        <v>1352.4</v>
      </c>
      <c r="V101" s="119">
        <v>8850</v>
      </c>
      <c r="W101" s="120"/>
      <c r="X101" s="119">
        <v>4126</v>
      </c>
      <c r="Y101" s="120">
        <v>4126</v>
      </c>
      <c r="Z101" s="120"/>
      <c r="AA101" s="121">
        <f t="shared" si="6"/>
        <v>43</v>
      </c>
      <c r="AB101" s="117">
        <v>4</v>
      </c>
      <c r="AC101" s="117">
        <v>26</v>
      </c>
      <c r="AD101" s="117">
        <v>13</v>
      </c>
      <c r="AE101" s="117">
        <v>225</v>
      </c>
      <c r="AF101" s="117">
        <v>225</v>
      </c>
      <c r="AG101" s="117">
        <v>113.5</v>
      </c>
      <c r="AH101" s="117">
        <v>113.5</v>
      </c>
      <c r="AI101" s="117">
        <v>103.5</v>
      </c>
      <c r="AJ101" s="117">
        <v>103.5</v>
      </c>
      <c r="AK101" s="122">
        <f t="shared" si="7"/>
        <v>62615.199999999997</v>
      </c>
      <c r="AL101" s="122">
        <f t="shared" si="7"/>
        <v>63004.5</v>
      </c>
      <c r="AM101" s="118">
        <v>62615.199999999997</v>
      </c>
      <c r="AN101" s="118">
        <v>63004.5</v>
      </c>
      <c r="AO101" s="118">
        <v>0</v>
      </c>
      <c r="AP101" s="118">
        <v>0</v>
      </c>
      <c r="AQ101" s="118">
        <v>0</v>
      </c>
      <c r="AR101" s="118">
        <v>0</v>
      </c>
      <c r="AS101" s="122">
        <f t="shared" si="8"/>
        <v>70575.11</v>
      </c>
      <c r="AT101" s="122">
        <f t="shared" si="8"/>
        <v>68364.650000000009</v>
      </c>
      <c r="AU101" s="118">
        <v>70445.11</v>
      </c>
      <c r="AV101" s="118">
        <v>68234.650000000009</v>
      </c>
      <c r="AW101" s="118">
        <v>130</v>
      </c>
      <c r="AX101" s="118">
        <v>130</v>
      </c>
      <c r="AY101" s="118"/>
      <c r="AZ101" s="118"/>
      <c r="BA101" s="122">
        <f t="shared" si="9"/>
        <v>0</v>
      </c>
      <c r="BB101" s="123"/>
      <c r="BC101" s="123"/>
      <c r="BD101" s="123"/>
      <c r="BE101" s="122">
        <f t="shared" si="10"/>
        <v>984.3</v>
      </c>
      <c r="BF101" s="122">
        <f t="shared" si="10"/>
        <v>1352.4</v>
      </c>
      <c r="BG101" s="118"/>
      <c r="BH101" s="118"/>
      <c r="BI101" s="118"/>
      <c r="BJ101" s="118"/>
      <c r="BK101" s="118"/>
      <c r="BL101" s="118"/>
      <c r="BM101" s="118">
        <v>984.3</v>
      </c>
      <c r="BN101" s="118">
        <v>1352.4</v>
      </c>
      <c r="BO101" s="122">
        <f t="shared" si="11"/>
        <v>7959.96</v>
      </c>
      <c r="BP101" s="122">
        <f t="shared" si="11"/>
        <v>2599.6999999999998</v>
      </c>
      <c r="BQ101" s="118"/>
      <c r="BR101" s="118"/>
      <c r="BS101" s="118"/>
      <c r="BT101" s="118"/>
      <c r="BU101" s="118">
        <v>7959.96</v>
      </c>
      <c r="BV101" s="118">
        <v>2599.6999999999998</v>
      </c>
      <c r="BW101" s="118">
        <v>7959.96</v>
      </c>
      <c r="BX101" s="124">
        <v>2599.8099999999913</v>
      </c>
    </row>
    <row r="102" spans="1:76" s="7" customFormat="1" ht="54" x14ac:dyDescent="0.25">
      <c r="A102" s="113">
        <v>87</v>
      </c>
      <c r="B102" s="114" t="s">
        <v>457</v>
      </c>
      <c r="C102" s="114" t="s">
        <v>458</v>
      </c>
      <c r="D102" s="115" t="s">
        <v>789</v>
      </c>
      <c r="E102" s="116" t="s">
        <v>279</v>
      </c>
      <c r="F102" s="116" t="s">
        <v>280</v>
      </c>
      <c r="G102" s="114" t="s">
        <v>289</v>
      </c>
      <c r="H102" s="117">
        <v>13548.5</v>
      </c>
      <c r="I102" s="117">
        <v>24682.3</v>
      </c>
      <c r="J102" s="118">
        <v>72087</v>
      </c>
      <c r="K102" s="118">
        <v>73926.100000000006</v>
      </c>
      <c r="L102" s="118">
        <v>4080.9</v>
      </c>
      <c r="M102" s="118">
        <v>2766.3</v>
      </c>
      <c r="N102" s="118">
        <v>4080.9</v>
      </c>
      <c r="O102" s="118">
        <v>2766.3</v>
      </c>
      <c r="P102" s="118">
        <v>13548.5</v>
      </c>
      <c r="Q102" s="118">
        <v>24682.3</v>
      </c>
      <c r="R102" s="118">
        <v>80248.800000000003</v>
      </c>
      <c r="S102" s="118">
        <v>79458.7</v>
      </c>
      <c r="T102" s="118">
        <v>0</v>
      </c>
      <c r="U102" s="118">
        <v>0</v>
      </c>
      <c r="V102" s="119">
        <v>2630</v>
      </c>
      <c r="W102" s="120"/>
      <c r="X102" s="119">
        <v>4454</v>
      </c>
      <c r="Y102" s="120">
        <v>4454</v>
      </c>
      <c r="Z102" s="120"/>
      <c r="AA102" s="121">
        <f t="shared" si="6"/>
        <v>60</v>
      </c>
      <c r="AB102" s="117">
        <v>4</v>
      </c>
      <c r="AC102" s="117">
        <v>38</v>
      </c>
      <c r="AD102" s="117">
        <v>18</v>
      </c>
      <c r="AE102" s="117">
        <v>240</v>
      </c>
      <c r="AF102" s="117">
        <v>240</v>
      </c>
      <c r="AG102" s="117">
        <v>143</v>
      </c>
      <c r="AH102" s="117">
        <v>143</v>
      </c>
      <c r="AI102" s="117">
        <v>118</v>
      </c>
      <c r="AJ102" s="117">
        <v>118</v>
      </c>
      <c r="AK102" s="122">
        <f t="shared" si="7"/>
        <v>118119.8</v>
      </c>
      <c r="AL102" s="122">
        <f t="shared" si="7"/>
        <v>118119.7</v>
      </c>
      <c r="AM102" s="118">
        <v>117739.8</v>
      </c>
      <c r="AN102" s="118">
        <v>117739.7</v>
      </c>
      <c r="AO102" s="118">
        <v>380</v>
      </c>
      <c r="AP102" s="118">
        <v>380</v>
      </c>
      <c r="AQ102" s="118">
        <v>0</v>
      </c>
      <c r="AR102" s="118">
        <v>0</v>
      </c>
      <c r="AS102" s="122">
        <f t="shared" si="8"/>
        <v>122200.74</v>
      </c>
      <c r="AT102" s="122">
        <f t="shared" si="8"/>
        <v>119434.31999999999</v>
      </c>
      <c r="AU102" s="118">
        <v>120012.74</v>
      </c>
      <c r="AV102" s="118">
        <v>117684.56</v>
      </c>
      <c r="AW102" s="118">
        <v>2188</v>
      </c>
      <c r="AX102" s="118">
        <v>1749.76</v>
      </c>
      <c r="AY102" s="118"/>
      <c r="AZ102" s="118"/>
      <c r="BA102" s="122">
        <f t="shared" si="9"/>
        <v>0</v>
      </c>
      <c r="BB102" s="123"/>
      <c r="BC102" s="123"/>
      <c r="BD102" s="123"/>
      <c r="BE102" s="122">
        <f t="shared" si="10"/>
        <v>850.4</v>
      </c>
      <c r="BF102" s="122">
        <f t="shared" si="10"/>
        <v>893.4</v>
      </c>
      <c r="BG102" s="118">
        <v>850.4</v>
      </c>
      <c r="BH102" s="118">
        <v>893.4</v>
      </c>
      <c r="BI102" s="118"/>
      <c r="BJ102" s="118"/>
      <c r="BK102" s="118"/>
      <c r="BL102" s="118">
        <v>0</v>
      </c>
      <c r="BM102" s="118"/>
      <c r="BN102" s="118"/>
      <c r="BO102" s="122">
        <f t="shared" si="11"/>
        <v>173</v>
      </c>
      <c r="BP102" s="122">
        <f t="shared" si="11"/>
        <v>67.3</v>
      </c>
      <c r="BQ102" s="118">
        <v>0</v>
      </c>
      <c r="BR102" s="118">
        <v>0</v>
      </c>
      <c r="BS102" s="118">
        <v>173</v>
      </c>
      <c r="BT102" s="118">
        <v>67.3</v>
      </c>
      <c r="BU102" s="118">
        <v>0</v>
      </c>
      <c r="BV102" s="118"/>
      <c r="BW102" s="118">
        <v>4080.95</v>
      </c>
      <c r="BX102" s="124">
        <v>2766.3300000000045</v>
      </c>
    </row>
    <row r="103" spans="1:76" s="7" customFormat="1" ht="54" x14ac:dyDescent="0.25">
      <c r="A103" s="113">
        <v>88</v>
      </c>
      <c r="B103" s="114" t="s">
        <v>459</v>
      </c>
      <c r="C103" s="114" t="s">
        <v>460</v>
      </c>
      <c r="D103" s="115" t="s">
        <v>789</v>
      </c>
      <c r="E103" s="116" t="s">
        <v>279</v>
      </c>
      <c r="F103" s="116" t="s">
        <v>280</v>
      </c>
      <c r="G103" s="114"/>
      <c r="H103" s="117">
        <v>26362.57</v>
      </c>
      <c r="I103" s="117">
        <v>23619.46</v>
      </c>
      <c r="J103" s="118">
        <v>114718.02</v>
      </c>
      <c r="K103" s="118">
        <v>113623.51</v>
      </c>
      <c r="L103" s="118">
        <v>151.80000000000001</v>
      </c>
      <c r="M103" s="118">
        <v>126.5</v>
      </c>
      <c r="N103" s="118">
        <v>8962.8700000000008</v>
      </c>
      <c r="O103" s="118">
        <v>2040.26</v>
      </c>
      <c r="P103" s="118">
        <v>15106</v>
      </c>
      <c r="Q103" s="118">
        <v>8135.98</v>
      </c>
      <c r="R103" s="118">
        <v>134511.84</v>
      </c>
      <c r="S103" s="118">
        <v>130688.37</v>
      </c>
      <c r="T103" s="118">
        <v>577.41999999999996</v>
      </c>
      <c r="U103" s="118">
        <v>585.38</v>
      </c>
      <c r="V103" s="119">
        <v>6000</v>
      </c>
      <c r="W103" s="120"/>
      <c r="X103" s="119">
        <v>3014.2</v>
      </c>
      <c r="Y103" s="120">
        <v>3014.2</v>
      </c>
      <c r="Z103" s="120"/>
      <c r="AA103" s="121">
        <f t="shared" si="6"/>
        <v>59</v>
      </c>
      <c r="AB103" s="117">
        <v>3</v>
      </c>
      <c r="AC103" s="117">
        <v>40</v>
      </c>
      <c r="AD103" s="117">
        <v>16</v>
      </c>
      <c r="AE103" s="117">
        <v>238.33</v>
      </c>
      <c r="AF103" s="117">
        <v>238.33</v>
      </c>
      <c r="AG103" s="117">
        <v>176.77</v>
      </c>
      <c r="AH103" s="117">
        <v>176.77</v>
      </c>
      <c r="AI103" s="117">
        <v>105.46</v>
      </c>
      <c r="AJ103" s="117">
        <v>105.46</v>
      </c>
      <c r="AK103" s="122">
        <f t="shared" si="7"/>
        <v>119719.40000000001</v>
      </c>
      <c r="AL103" s="122">
        <f t="shared" si="7"/>
        <v>119536.6</v>
      </c>
      <c r="AM103" s="118">
        <v>119719.40000000001</v>
      </c>
      <c r="AN103" s="118">
        <v>119536.6</v>
      </c>
      <c r="AO103" s="118">
        <v>0</v>
      </c>
      <c r="AP103" s="118">
        <v>0</v>
      </c>
      <c r="AQ103" s="118">
        <v>0</v>
      </c>
      <c r="AR103" s="118">
        <v>0</v>
      </c>
      <c r="AS103" s="122">
        <f t="shared" si="8"/>
        <v>128383.94</v>
      </c>
      <c r="AT103" s="122">
        <f t="shared" si="8"/>
        <v>126459.60999999999</v>
      </c>
      <c r="AU103" s="118">
        <v>127197.94</v>
      </c>
      <c r="AV103" s="118">
        <v>125279.60999999999</v>
      </c>
      <c r="AW103" s="118">
        <v>1186</v>
      </c>
      <c r="AX103" s="118">
        <v>1180</v>
      </c>
      <c r="AY103" s="118"/>
      <c r="AZ103" s="118"/>
      <c r="BA103" s="122">
        <f t="shared" si="9"/>
        <v>0</v>
      </c>
      <c r="BB103" s="123"/>
      <c r="BC103" s="123"/>
      <c r="BD103" s="123"/>
      <c r="BE103" s="122">
        <f t="shared" si="10"/>
        <v>577.41999999999996</v>
      </c>
      <c r="BF103" s="122">
        <f t="shared" si="10"/>
        <v>585.38</v>
      </c>
      <c r="BG103" s="118"/>
      <c r="BH103" s="118"/>
      <c r="BI103" s="118"/>
      <c r="BJ103" s="118"/>
      <c r="BK103" s="118"/>
      <c r="BL103" s="118"/>
      <c r="BM103" s="118">
        <v>577.41999999999996</v>
      </c>
      <c r="BN103" s="118">
        <v>585.38</v>
      </c>
      <c r="BO103" s="122">
        <f t="shared" si="11"/>
        <v>8962.8700000000008</v>
      </c>
      <c r="BP103" s="122">
        <f t="shared" si="11"/>
        <v>2040.26</v>
      </c>
      <c r="BQ103" s="118"/>
      <c r="BR103" s="118"/>
      <c r="BS103" s="118"/>
      <c r="BT103" s="118"/>
      <c r="BU103" s="118">
        <v>8962.8700000000008</v>
      </c>
      <c r="BV103" s="118">
        <v>2040.26</v>
      </c>
      <c r="BW103" s="118">
        <v>8664.5400000000009</v>
      </c>
      <c r="BX103" s="124">
        <v>1741.5300000000207</v>
      </c>
    </row>
    <row r="104" spans="1:76" s="7" customFormat="1" ht="54" x14ac:dyDescent="0.25">
      <c r="A104" s="113">
        <v>89</v>
      </c>
      <c r="B104" s="114" t="s">
        <v>461</v>
      </c>
      <c r="C104" s="114" t="s">
        <v>462</v>
      </c>
      <c r="D104" s="115" t="s">
        <v>789</v>
      </c>
      <c r="E104" s="116" t="s">
        <v>279</v>
      </c>
      <c r="F104" s="116" t="s">
        <v>280</v>
      </c>
      <c r="G104" s="114" t="s">
        <v>289</v>
      </c>
      <c r="H104" s="117">
        <v>15028.4</v>
      </c>
      <c r="I104" s="117">
        <v>11048.3</v>
      </c>
      <c r="J104" s="118">
        <v>77000.600000000006</v>
      </c>
      <c r="K104" s="118">
        <v>76348.100000000006</v>
      </c>
      <c r="L104" s="118">
        <v>177.1</v>
      </c>
      <c r="M104" s="118">
        <v>151.80000000000001</v>
      </c>
      <c r="N104" s="118">
        <v>3114.5</v>
      </c>
      <c r="O104" s="118">
        <v>1395.4</v>
      </c>
      <c r="P104" s="118">
        <v>3291.6</v>
      </c>
      <c r="Q104" s="118">
        <v>1547.2</v>
      </c>
      <c r="R104" s="118">
        <v>92029</v>
      </c>
      <c r="S104" s="118">
        <v>87396.4</v>
      </c>
      <c r="T104" s="118">
        <v>0</v>
      </c>
      <c r="U104" s="118">
        <v>0</v>
      </c>
      <c r="V104" s="119">
        <v>4097.6000000000004</v>
      </c>
      <c r="W104" s="120"/>
      <c r="X104" s="119">
        <v>4000</v>
      </c>
      <c r="Y104" s="120">
        <v>4000</v>
      </c>
      <c r="Z104" s="120"/>
      <c r="AA104" s="121">
        <f t="shared" si="6"/>
        <v>34</v>
      </c>
      <c r="AB104" s="117">
        <v>2</v>
      </c>
      <c r="AC104" s="117">
        <v>18</v>
      </c>
      <c r="AD104" s="117">
        <v>14</v>
      </c>
      <c r="AE104" s="117">
        <v>258</v>
      </c>
      <c r="AF104" s="117">
        <v>258</v>
      </c>
      <c r="AG104" s="117">
        <v>187.5</v>
      </c>
      <c r="AH104" s="117">
        <v>187.5</v>
      </c>
      <c r="AI104" s="117">
        <v>97</v>
      </c>
      <c r="AJ104" s="117">
        <v>97</v>
      </c>
      <c r="AK104" s="122">
        <f t="shared" si="7"/>
        <v>75143.900000000009</v>
      </c>
      <c r="AL104" s="122">
        <f t="shared" si="7"/>
        <v>75011.08</v>
      </c>
      <c r="AM104" s="118">
        <v>74960.3</v>
      </c>
      <c r="AN104" s="118">
        <v>74958.3</v>
      </c>
      <c r="AO104" s="118">
        <v>183.6</v>
      </c>
      <c r="AP104" s="118">
        <v>52.78</v>
      </c>
      <c r="AQ104" s="118">
        <v>0</v>
      </c>
      <c r="AR104" s="118">
        <v>0</v>
      </c>
      <c r="AS104" s="122">
        <f t="shared" si="8"/>
        <v>78258.42</v>
      </c>
      <c r="AT104" s="122">
        <f t="shared" si="8"/>
        <v>76730.179999999993</v>
      </c>
      <c r="AU104" s="118">
        <v>78188.42</v>
      </c>
      <c r="AV104" s="118">
        <v>76660.179999999993</v>
      </c>
      <c r="AW104" s="118">
        <v>70</v>
      </c>
      <c r="AX104" s="118">
        <v>70</v>
      </c>
      <c r="AY104" s="118"/>
      <c r="AZ104" s="118"/>
      <c r="BA104" s="122">
        <f t="shared" si="9"/>
        <v>0</v>
      </c>
      <c r="BB104" s="123"/>
      <c r="BC104" s="123"/>
      <c r="BD104" s="123"/>
      <c r="BE104" s="122">
        <f t="shared" si="10"/>
        <v>853.2</v>
      </c>
      <c r="BF104" s="122">
        <f t="shared" si="10"/>
        <v>408.3</v>
      </c>
      <c r="BG104" s="118">
        <v>853.2</v>
      </c>
      <c r="BH104" s="118">
        <v>408.3</v>
      </c>
      <c r="BI104" s="118"/>
      <c r="BJ104" s="118"/>
      <c r="BK104" s="118"/>
      <c r="BL104" s="118"/>
      <c r="BM104" s="118"/>
      <c r="BN104" s="118"/>
      <c r="BO104" s="122">
        <f t="shared" si="11"/>
        <v>3114.5</v>
      </c>
      <c r="BP104" s="122">
        <f t="shared" si="11"/>
        <v>13595.4</v>
      </c>
      <c r="BQ104" s="118"/>
      <c r="BR104" s="118"/>
      <c r="BS104" s="118"/>
      <c r="BT104" s="118"/>
      <c r="BU104" s="118">
        <v>3114.5</v>
      </c>
      <c r="BV104" s="118">
        <v>13595.4</v>
      </c>
      <c r="BW104" s="118">
        <v>3114.5299999999943</v>
      </c>
      <c r="BX104" s="124">
        <v>1395.430000000003</v>
      </c>
    </row>
    <row r="105" spans="1:76" s="7" customFormat="1" ht="54" x14ac:dyDescent="0.25">
      <c r="A105" s="113">
        <v>90</v>
      </c>
      <c r="B105" s="114" t="s">
        <v>463</v>
      </c>
      <c r="C105" s="114" t="s">
        <v>464</v>
      </c>
      <c r="D105" s="115" t="s">
        <v>789</v>
      </c>
      <c r="E105" s="116" t="s">
        <v>279</v>
      </c>
      <c r="F105" s="116" t="s">
        <v>280</v>
      </c>
      <c r="G105" s="114" t="s">
        <v>289</v>
      </c>
      <c r="H105" s="117">
        <v>34266.9</v>
      </c>
      <c r="I105" s="117">
        <v>27906.799999999999</v>
      </c>
      <c r="J105" s="118">
        <v>98094.2</v>
      </c>
      <c r="K105" s="118">
        <v>319253.2</v>
      </c>
      <c r="L105" s="118"/>
      <c r="M105" s="118"/>
      <c r="N105" s="118">
        <v>5233.6000000000004</v>
      </c>
      <c r="O105" s="118">
        <v>5165.3</v>
      </c>
      <c r="P105" s="118">
        <v>34266.9</v>
      </c>
      <c r="Q105" s="118">
        <v>27906.799999999999</v>
      </c>
      <c r="R105" s="118">
        <v>101842.3</v>
      </c>
      <c r="S105" s="118">
        <v>323382.3</v>
      </c>
      <c r="T105" s="118">
        <v>1485.5</v>
      </c>
      <c r="U105" s="118">
        <v>1036.2</v>
      </c>
      <c r="V105" s="119">
        <v>14300</v>
      </c>
      <c r="W105" s="120"/>
      <c r="X105" s="119">
        <v>7861.1</v>
      </c>
      <c r="Y105" s="120">
        <v>7861.1</v>
      </c>
      <c r="Z105" s="120"/>
      <c r="AA105" s="121">
        <f t="shared" si="6"/>
        <v>34</v>
      </c>
      <c r="AB105" s="117">
        <v>2</v>
      </c>
      <c r="AC105" s="117">
        <v>20</v>
      </c>
      <c r="AD105" s="117">
        <v>12</v>
      </c>
      <c r="AE105" s="117">
        <v>203</v>
      </c>
      <c r="AF105" s="117">
        <v>203</v>
      </c>
      <c r="AG105" s="117">
        <v>118.4</v>
      </c>
      <c r="AH105" s="117">
        <v>109.2</v>
      </c>
      <c r="AI105" s="117">
        <v>106.8</v>
      </c>
      <c r="AJ105" s="117">
        <v>105.6</v>
      </c>
      <c r="AK105" s="122">
        <f t="shared" si="7"/>
        <v>53590.9</v>
      </c>
      <c r="AL105" s="122">
        <f t="shared" si="7"/>
        <v>53589.9</v>
      </c>
      <c r="AM105" s="118">
        <v>48890.9</v>
      </c>
      <c r="AN105" s="118">
        <v>48889.9</v>
      </c>
      <c r="AO105" s="118">
        <v>4700</v>
      </c>
      <c r="AP105" s="118">
        <v>4700</v>
      </c>
      <c r="AQ105" s="118">
        <v>0</v>
      </c>
      <c r="AR105" s="118">
        <v>0</v>
      </c>
      <c r="AS105" s="122">
        <f t="shared" si="8"/>
        <v>58824.5</v>
      </c>
      <c r="AT105" s="122">
        <f t="shared" si="8"/>
        <v>53658.26</v>
      </c>
      <c r="AU105" s="118">
        <v>58824.5</v>
      </c>
      <c r="AV105" s="118">
        <v>53658.26</v>
      </c>
      <c r="AW105" s="118">
        <v>0</v>
      </c>
      <c r="AX105" s="118">
        <v>0</v>
      </c>
      <c r="AY105" s="118"/>
      <c r="AZ105" s="118"/>
      <c r="BA105" s="122">
        <f t="shared" si="9"/>
        <v>0</v>
      </c>
      <c r="BB105" s="123"/>
      <c r="BC105" s="123"/>
      <c r="BD105" s="123"/>
      <c r="BE105" s="122">
        <f t="shared" si="10"/>
        <v>1485.5</v>
      </c>
      <c r="BF105" s="122">
        <f t="shared" si="10"/>
        <v>1036.2</v>
      </c>
      <c r="BG105" s="118"/>
      <c r="BH105" s="118"/>
      <c r="BI105" s="118"/>
      <c r="BJ105" s="118"/>
      <c r="BK105" s="118"/>
      <c r="BL105" s="118"/>
      <c r="BM105" s="118">
        <v>1485.5</v>
      </c>
      <c r="BN105" s="118">
        <v>1036.2</v>
      </c>
      <c r="BO105" s="122">
        <f t="shared" si="11"/>
        <v>5233.6000000000004</v>
      </c>
      <c r="BP105" s="122">
        <f t="shared" si="11"/>
        <v>5165.3</v>
      </c>
      <c r="BQ105" s="118"/>
      <c r="BR105" s="118"/>
      <c r="BS105" s="118">
        <v>5233.6000000000004</v>
      </c>
      <c r="BT105" s="118">
        <v>5165.3</v>
      </c>
      <c r="BU105" s="118"/>
      <c r="BV105" s="118"/>
      <c r="BW105" s="118">
        <v>5233.5899999999938</v>
      </c>
      <c r="BX105" s="124">
        <v>5165.2299999999932</v>
      </c>
    </row>
    <row r="106" spans="1:76" s="7" customFormat="1" ht="54" x14ac:dyDescent="0.25">
      <c r="A106" s="113">
        <v>91</v>
      </c>
      <c r="B106" s="114" t="s">
        <v>465</v>
      </c>
      <c r="C106" s="114" t="s">
        <v>466</v>
      </c>
      <c r="D106" s="115" t="s">
        <v>789</v>
      </c>
      <c r="E106" s="116" t="s">
        <v>279</v>
      </c>
      <c r="F106" s="116" t="s">
        <v>280</v>
      </c>
      <c r="G106" s="114"/>
      <c r="H106" s="117">
        <v>31836.7</v>
      </c>
      <c r="I106" s="117">
        <v>26771.5</v>
      </c>
      <c r="J106" s="118">
        <v>46466.9</v>
      </c>
      <c r="K106" s="118">
        <v>45782.3</v>
      </c>
      <c r="L106" s="118">
        <v>227.7</v>
      </c>
      <c r="M106" s="118">
        <v>202.4</v>
      </c>
      <c r="N106" s="118">
        <v>2153.1999999999998</v>
      </c>
      <c r="O106" s="118">
        <v>639</v>
      </c>
      <c r="P106" s="118">
        <v>2543.8000000000002</v>
      </c>
      <c r="Q106" s="118">
        <v>1038.4000000000001</v>
      </c>
      <c r="R106" s="118">
        <v>77712.600000000006</v>
      </c>
      <c r="S106" s="118">
        <v>72057.5</v>
      </c>
      <c r="T106" s="118">
        <v>428.1</v>
      </c>
      <c r="U106" s="118">
        <v>299.3</v>
      </c>
      <c r="V106" s="119">
        <v>4713</v>
      </c>
      <c r="W106" s="120"/>
      <c r="X106" s="119">
        <v>1504.85</v>
      </c>
      <c r="Y106" s="120">
        <v>1504.85</v>
      </c>
      <c r="Z106" s="120"/>
      <c r="AA106" s="121">
        <f t="shared" si="6"/>
        <v>37</v>
      </c>
      <c r="AB106" s="117">
        <v>3</v>
      </c>
      <c r="AC106" s="117">
        <v>23</v>
      </c>
      <c r="AD106" s="117">
        <v>11</v>
      </c>
      <c r="AE106" s="117">
        <v>176.7</v>
      </c>
      <c r="AF106" s="117">
        <v>176.7</v>
      </c>
      <c r="AG106" s="117">
        <v>138.4</v>
      </c>
      <c r="AH106" s="117">
        <v>138.4</v>
      </c>
      <c r="AI106" s="117">
        <v>93</v>
      </c>
      <c r="AJ106" s="117">
        <v>93</v>
      </c>
      <c r="AK106" s="122">
        <f t="shared" si="7"/>
        <v>50998.2</v>
      </c>
      <c r="AL106" s="122">
        <f t="shared" si="7"/>
        <v>50998.2</v>
      </c>
      <c r="AM106" s="118">
        <v>50998.2</v>
      </c>
      <c r="AN106" s="118">
        <v>50998.2</v>
      </c>
      <c r="AO106" s="118">
        <v>0</v>
      </c>
      <c r="AP106" s="118">
        <v>0</v>
      </c>
      <c r="AQ106" s="118">
        <v>0</v>
      </c>
      <c r="AR106" s="118">
        <v>0</v>
      </c>
      <c r="AS106" s="122">
        <f t="shared" si="8"/>
        <v>53139.73</v>
      </c>
      <c r="AT106" s="122">
        <f t="shared" si="8"/>
        <v>52509.55</v>
      </c>
      <c r="AU106" s="118">
        <v>53139.73</v>
      </c>
      <c r="AV106" s="118">
        <v>52509.55</v>
      </c>
      <c r="AW106" s="118">
        <v>0</v>
      </c>
      <c r="AX106" s="118">
        <v>0</v>
      </c>
      <c r="AY106" s="118"/>
      <c r="AZ106" s="118"/>
      <c r="BA106" s="122">
        <f t="shared" si="9"/>
        <v>0</v>
      </c>
      <c r="BB106" s="123"/>
      <c r="BC106" s="123"/>
      <c r="BD106" s="123"/>
      <c r="BE106" s="122">
        <f t="shared" si="10"/>
        <v>428.1</v>
      </c>
      <c r="BF106" s="122">
        <f t="shared" si="10"/>
        <v>299.3</v>
      </c>
      <c r="BG106" s="118"/>
      <c r="BH106" s="118"/>
      <c r="BI106" s="118"/>
      <c r="BJ106" s="118"/>
      <c r="BK106" s="118"/>
      <c r="BL106" s="118"/>
      <c r="BM106" s="118">
        <v>428.1</v>
      </c>
      <c r="BN106" s="118">
        <v>299.3</v>
      </c>
      <c r="BO106" s="122">
        <f t="shared" si="11"/>
        <v>11.7</v>
      </c>
      <c r="BP106" s="122">
        <f t="shared" si="11"/>
        <v>8.8000000000000007</v>
      </c>
      <c r="BQ106" s="118"/>
      <c r="BR106" s="118"/>
      <c r="BS106" s="118"/>
      <c r="BT106" s="118"/>
      <c r="BU106" s="118">
        <v>11.7</v>
      </c>
      <c r="BV106" s="118">
        <v>8.8000000000000007</v>
      </c>
      <c r="BW106" s="118">
        <v>2141.5</v>
      </c>
      <c r="BX106" s="124">
        <v>630.14999999999418</v>
      </c>
    </row>
    <row r="107" spans="1:76" s="7" customFormat="1" ht="54" x14ac:dyDescent="0.25">
      <c r="A107" s="113">
        <v>92</v>
      </c>
      <c r="B107" s="114" t="s">
        <v>467</v>
      </c>
      <c r="C107" s="114" t="s">
        <v>468</v>
      </c>
      <c r="D107" s="115" t="s">
        <v>789</v>
      </c>
      <c r="E107" s="116" t="s">
        <v>279</v>
      </c>
      <c r="F107" s="116" t="s">
        <v>280</v>
      </c>
      <c r="G107" s="114" t="s">
        <v>289</v>
      </c>
      <c r="H107" s="117">
        <v>7481</v>
      </c>
      <c r="I107" s="117">
        <v>6491</v>
      </c>
      <c r="J107" s="118">
        <v>34608</v>
      </c>
      <c r="K107" s="118">
        <v>33156.199999999997</v>
      </c>
      <c r="L107" s="118"/>
      <c r="M107" s="118"/>
      <c r="N107" s="118">
        <v>9195.7999999999993</v>
      </c>
      <c r="O107" s="118">
        <v>18581.8</v>
      </c>
      <c r="P107" s="118">
        <v>8102.2</v>
      </c>
      <c r="Q107" s="118">
        <v>16045</v>
      </c>
      <c r="R107" s="118">
        <v>43182.6</v>
      </c>
      <c r="S107" s="118">
        <v>42184</v>
      </c>
      <c r="T107" s="118"/>
      <c r="U107" s="118"/>
      <c r="V107" s="119">
        <v>661</v>
      </c>
      <c r="W107" s="120"/>
      <c r="X107" s="119">
        <v>4433</v>
      </c>
      <c r="Y107" s="120">
        <v>4433</v>
      </c>
      <c r="Z107" s="120"/>
      <c r="AA107" s="121">
        <f t="shared" si="6"/>
        <v>69</v>
      </c>
      <c r="AB107" s="117">
        <v>3</v>
      </c>
      <c r="AC107" s="117">
        <v>54</v>
      </c>
      <c r="AD107" s="117">
        <v>12</v>
      </c>
      <c r="AE107" s="117">
        <v>245</v>
      </c>
      <c r="AF107" s="117">
        <v>245</v>
      </c>
      <c r="AG107" s="117">
        <v>147.80000000000001</v>
      </c>
      <c r="AH107" s="117">
        <v>147.80000000000001</v>
      </c>
      <c r="AI107" s="117">
        <v>148.19999999999999</v>
      </c>
      <c r="AJ107" s="117">
        <v>148.19999999999999</v>
      </c>
      <c r="AK107" s="122">
        <f t="shared" si="7"/>
        <v>166231.5</v>
      </c>
      <c r="AL107" s="122">
        <f t="shared" si="7"/>
        <v>166231.40000000002</v>
      </c>
      <c r="AM107" s="118">
        <v>166173.9</v>
      </c>
      <c r="AN107" s="118">
        <v>166173.80000000002</v>
      </c>
      <c r="AO107" s="118">
        <v>57.6</v>
      </c>
      <c r="AP107" s="118">
        <v>57.6</v>
      </c>
      <c r="AQ107" s="118">
        <v>0</v>
      </c>
      <c r="AR107" s="118">
        <v>0</v>
      </c>
      <c r="AS107" s="122">
        <f t="shared" si="8"/>
        <v>175427.3</v>
      </c>
      <c r="AT107" s="122">
        <f t="shared" si="8"/>
        <v>156845.29999999999</v>
      </c>
      <c r="AU107" s="118">
        <v>159187.29999999999</v>
      </c>
      <c r="AV107" s="118">
        <v>153248.29999999999</v>
      </c>
      <c r="AW107" s="118">
        <v>16240</v>
      </c>
      <c r="AX107" s="118">
        <v>3597</v>
      </c>
      <c r="AY107" s="118"/>
      <c r="AZ107" s="118"/>
      <c r="BA107" s="122">
        <f t="shared" si="9"/>
        <v>0</v>
      </c>
      <c r="BB107" s="123"/>
      <c r="BC107" s="123"/>
      <c r="BD107" s="123"/>
      <c r="BE107" s="122">
        <f t="shared" si="10"/>
        <v>0</v>
      </c>
      <c r="BF107" s="122">
        <f t="shared" si="10"/>
        <v>0</v>
      </c>
      <c r="BG107" s="118"/>
      <c r="BH107" s="118"/>
      <c r="BI107" s="118"/>
      <c r="BJ107" s="118"/>
      <c r="BK107" s="118"/>
      <c r="BL107" s="118"/>
      <c r="BM107" s="118"/>
      <c r="BN107" s="118"/>
      <c r="BO107" s="122">
        <f t="shared" si="11"/>
        <v>0</v>
      </c>
      <c r="BP107" s="122">
        <f t="shared" si="11"/>
        <v>0</v>
      </c>
      <c r="BQ107" s="118">
        <v>0</v>
      </c>
      <c r="BR107" s="118"/>
      <c r="BS107" s="118"/>
      <c r="BT107" s="118"/>
      <c r="BU107" s="118"/>
      <c r="BV107" s="118"/>
      <c r="BW107" s="118">
        <v>9195.81</v>
      </c>
      <c r="BX107" s="124">
        <v>18581.910000000033</v>
      </c>
    </row>
    <row r="108" spans="1:76" s="7" customFormat="1" ht="54" x14ac:dyDescent="0.25">
      <c r="A108" s="113">
        <v>93</v>
      </c>
      <c r="B108" s="114" t="s">
        <v>469</v>
      </c>
      <c r="C108" s="114" t="s">
        <v>470</v>
      </c>
      <c r="D108" s="115" t="s">
        <v>789</v>
      </c>
      <c r="E108" s="116" t="s">
        <v>279</v>
      </c>
      <c r="F108" s="116" t="s">
        <v>280</v>
      </c>
      <c r="G108" s="114" t="s">
        <v>289</v>
      </c>
      <c r="H108" s="117">
        <v>18009.599999999999</v>
      </c>
      <c r="I108" s="117">
        <v>13980.6</v>
      </c>
      <c r="J108" s="118">
        <v>28671.9</v>
      </c>
      <c r="K108" s="118">
        <v>27006</v>
      </c>
      <c r="L108" s="118">
        <v>10096.299999999999</v>
      </c>
      <c r="M108" s="118">
        <v>9723.2999999999993</v>
      </c>
      <c r="N108" s="118">
        <v>12433</v>
      </c>
      <c r="O108" s="118">
        <v>7114</v>
      </c>
      <c r="P108" s="118">
        <v>19869.400000000001</v>
      </c>
      <c r="Q108" s="118">
        <v>11117</v>
      </c>
      <c r="R108" s="118">
        <v>39245.1</v>
      </c>
      <c r="S108" s="118">
        <v>36983.599999999999</v>
      </c>
      <c r="T108" s="118">
        <v>10096.299999999999</v>
      </c>
      <c r="U108" s="118">
        <v>9723.2999999999993</v>
      </c>
      <c r="V108" s="119">
        <v>336</v>
      </c>
      <c r="W108" s="120"/>
      <c r="X108" s="119">
        <v>2085</v>
      </c>
      <c r="Y108" s="120">
        <v>2085</v>
      </c>
      <c r="Z108" s="120"/>
      <c r="AA108" s="121">
        <f t="shared" si="6"/>
        <v>34</v>
      </c>
      <c r="AB108" s="117">
        <v>2</v>
      </c>
      <c r="AC108" s="117">
        <v>23</v>
      </c>
      <c r="AD108" s="117">
        <v>9</v>
      </c>
      <c r="AE108" s="117">
        <v>350</v>
      </c>
      <c r="AF108" s="117">
        <v>350</v>
      </c>
      <c r="AG108" s="117">
        <v>211.4</v>
      </c>
      <c r="AH108" s="117">
        <v>211.4</v>
      </c>
      <c r="AI108" s="117">
        <v>106.2</v>
      </c>
      <c r="AJ108" s="117">
        <v>106.2</v>
      </c>
      <c r="AK108" s="122">
        <f t="shared" si="7"/>
        <v>96727.8</v>
      </c>
      <c r="AL108" s="122">
        <f t="shared" si="7"/>
        <v>96727.84</v>
      </c>
      <c r="AM108" s="118">
        <v>96676</v>
      </c>
      <c r="AN108" s="118">
        <v>96676</v>
      </c>
      <c r="AO108" s="118">
        <v>51.8</v>
      </c>
      <c r="AP108" s="118">
        <v>51.84</v>
      </c>
      <c r="AQ108" s="118">
        <v>0</v>
      </c>
      <c r="AR108" s="118">
        <v>0</v>
      </c>
      <c r="AS108" s="122">
        <f t="shared" si="8"/>
        <v>108816.8</v>
      </c>
      <c r="AT108" s="122">
        <f t="shared" si="8"/>
        <v>101814.76999999999</v>
      </c>
      <c r="AU108" s="118">
        <v>107326.8</v>
      </c>
      <c r="AV108" s="118">
        <v>101690.76999999999</v>
      </c>
      <c r="AW108" s="118">
        <v>1490</v>
      </c>
      <c r="AX108" s="118">
        <v>124</v>
      </c>
      <c r="AY108" s="118"/>
      <c r="AZ108" s="118"/>
      <c r="BA108" s="122">
        <f t="shared" si="9"/>
        <v>0</v>
      </c>
      <c r="BB108" s="123"/>
      <c r="BC108" s="123"/>
      <c r="BD108" s="123"/>
      <c r="BE108" s="122">
        <f t="shared" si="10"/>
        <v>476.5</v>
      </c>
      <c r="BF108" s="122">
        <f t="shared" si="10"/>
        <v>254.6</v>
      </c>
      <c r="BG108" s="118">
        <v>476.5</v>
      </c>
      <c r="BH108" s="118">
        <v>254.6</v>
      </c>
      <c r="BI108" s="118"/>
      <c r="BJ108" s="118"/>
      <c r="BK108" s="118"/>
      <c r="BL108" s="118"/>
      <c r="BM108" s="118"/>
      <c r="BN108" s="118"/>
      <c r="BO108" s="122">
        <f t="shared" si="11"/>
        <v>344</v>
      </c>
      <c r="BP108" s="122">
        <f t="shared" si="11"/>
        <v>112.4</v>
      </c>
      <c r="BQ108" s="118">
        <v>0</v>
      </c>
      <c r="BR108" s="118"/>
      <c r="BS108" s="118">
        <v>51.1</v>
      </c>
      <c r="BT108" s="118">
        <v>0</v>
      </c>
      <c r="BU108" s="118">
        <v>292.89999999999998</v>
      </c>
      <c r="BV108" s="118">
        <v>112.4</v>
      </c>
      <c r="BW108" s="118">
        <v>12089.034300000007</v>
      </c>
      <c r="BX108" s="124">
        <v>7002.1043000000136</v>
      </c>
    </row>
    <row r="109" spans="1:76" s="7" customFormat="1" ht="54" x14ac:dyDescent="0.25">
      <c r="A109" s="113">
        <v>94</v>
      </c>
      <c r="B109" s="114" t="s">
        <v>471</v>
      </c>
      <c r="C109" s="114" t="s">
        <v>472</v>
      </c>
      <c r="D109" s="115" t="s">
        <v>789</v>
      </c>
      <c r="E109" s="116" t="s">
        <v>279</v>
      </c>
      <c r="F109" s="116" t="s">
        <v>280</v>
      </c>
      <c r="G109" s="114" t="s">
        <v>289</v>
      </c>
      <c r="H109" s="117">
        <v>27992.3</v>
      </c>
      <c r="I109" s="117">
        <v>23656.5</v>
      </c>
      <c r="J109" s="118">
        <v>108890.6</v>
      </c>
      <c r="K109" s="118">
        <v>107753.4</v>
      </c>
      <c r="L109" s="118">
        <v>151.80000000000001</v>
      </c>
      <c r="M109" s="118">
        <v>126.5</v>
      </c>
      <c r="N109" s="118">
        <v>9566.1</v>
      </c>
      <c r="O109" s="118">
        <v>2382.5</v>
      </c>
      <c r="P109" s="118">
        <v>10038.5</v>
      </c>
      <c r="Q109" s="118">
        <v>4313.3</v>
      </c>
      <c r="R109" s="118">
        <v>135296.20000000001</v>
      </c>
      <c r="S109" s="118">
        <v>128926.1</v>
      </c>
      <c r="T109" s="118">
        <v>1266.0999999999999</v>
      </c>
      <c r="U109" s="118">
        <v>679.5</v>
      </c>
      <c r="V109" s="119">
        <v>4250</v>
      </c>
      <c r="W109" s="120"/>
      <c r="X109" s="119">
        <v>3591.1</v>
      </c>
      <c r="Y109" s="120">
        <v>3591.1</v>
      </c>
      <c r="Z109" s="120"/>
      <c r="AA109" s="121">
        <f t="shared" si="6"/>
        <v>43</v>
      </c>
      <c r="AB109" s="117">
        <v>3</v>
      </c>
      <c r="AC109" s="117">
        <v>29</v>
      </c>
      <c r="AD109" s="117">
        <v>11</v>
      </c>
      <c r="AE109" s="117">
        <v>305.10000000000002</v>
      </c>
      <c r="AF109" s="117">
        <v>305.10000000000002</v>
      </c>
      <c r="AG109" s="117">
        <v>184.5</v>
      </c>
      <c r="AH109" s="117">
        <v>184.5</v>
      </c>
      <c r="AI109" s="117">
        <v>111</v>
      </c>
      <c r="AJ109" s="117">
        <v>111</v>
      </c>
      <c r="AK109" s="122">
        <f t="shared" si="7"/>
        <v>92009.1</v>
      </c>
      <c r="AL109" s="122">
        <f t="shared" si="7"/>
        <v>92007.6</v>
      </c>
      <c r="AM109" s="118">
        <v>88404.3</v>
      </c>
      <c r="AN109" s="118">
        <v>88402.8</v>
      </c>
      <c r="AO109" s="118">
        <v>3604.8</v>
      </c>
      <c r="AP109" s="118">
        <v>3604.8</v>
      </c>
      <c r="AQ109" s="118">
        <v>0</v>
      </c>
      <c r="AR109" s="118">
        <v>0</v>
      </c>
      <c r="AS109" s="122">
        <f t="shared" si="8"/>
        <v>100504</v>
      </c>
      <c r="AT109" s="122">
        <f t="shared" si="8"/>
        <v>98569.1</v>
      </c>
      <c r="AU109" s="118">
        <v>100504</v>
      </c>
      <c r="AV109" s="118">
        <v>98569.1</v>
      </c>
      <c r="AW109" s="118">
        <v>0</v>
      </c>
      <c r="AX109" s="118">
        <v>0</v>
      </c>
      <c r="AY109" s="118">
        <v>0</v>
      </c>
      <c r="AZ109" s="118">
        <v>0</v>
      </c>
      <c r="BA109" s="122">
        <f t="shared" si="9"/>
        <v>0</v>
      </c>
      <c r="BB109" s="123"/>
      <c r="BC109" s="123"/>
      <c r="BD109" s="123"/>
      <c r="BE109" s="122">
        <f t="shared" si="10"/>
        <v>1266.0999999999999</v>
      </c>
      <c r="BF109" s="122">
        <f t="shared" si="10"/>
        <v>679.5</v>
      </c>
      <c r="BG109" s="118">
        <v>887.5</v>
      </c>
      <c r="BH109" s="118">
        <v>615.1</v>
      </c>
      <c r="BI109" s="118">
        <v>224</v>
      </c>
      <c r="BJ109" s="118">
        <v>0</v>
      </c>
      <c r="BK109" s="118"/>
      <c r="BL109" s="118"/>
      <c r="BM109" s="118">
        <v>154.6</v>
      </c>
      <c r="BN109" s="118">
        <v>64.400000000000006</v>
      </c>
      <c r="BO109" s="122">
        <f t="shared" si="11"/>
        <v>1071.2</v>
      </c>
      <c r="BP109" s="122">
        <f t="shared" si="11"/>
        <v>449.09999999999997</v>
      </c>
      <c r="BQ109" s="118">
        <v>97.1</v>
      </c>
      <c r="BR109" s="118">
        <v>0</v>
      </c>
      <c r="BS109" s="118">
        <v>869.5</v>
      </c>
      <c r="BT109" s="118">
        <v>388.2</v>
      </c>
      <c r="BU109" s="118">
        <v>104.6</v>
      </c>
      <c r="BV109" s="118">
        <v>60.9</v>
      </c>
      <c r="BW109" s="118">
        <v>8494.8700000000008</v>
      </c>
      <c r="BX109" s="124">
        <v>1933.3700000000008</v>
      </c>
    </row>
    <row r="110" spans="1:76" s="7" customFormat="1" ht="54" x14ac:dyDescent="0.25">
      <c r="A110" s="113">
        <v>95</v>
      </c>
      <c r="B110" s="114" t="s">
        <v>473</v>
      </c>
      <c r="C110" s="114" t="s">
        <v>474</v>
      </c>
      <c r="D110" s="115" t="s">
        <v>789</v>
      </c>
      <c r="E110" s="116" t="s">
        <v>279</v>
      </c>
      <c r="F110" s="116" t="s">
        <v>280</v>
      </c>
      <c r="G110" s="114" t="s">
        <v>289</v>
      </c>
      <c r="H110" s="117">
        <v>12817.8</v>
      </c>
      <c r="I110" s="117">
        <v>12000.2</v>
      </c>
      <c r="J110" s="118">
        <v>59888.4</v>
      </c>
      <c r="K110" s="118">
        <v>58944.6</v>
      </c>
      <c r="L110" s="118"/>
      <c r="M110" s="118"/>
      <c r="N110" s="118">
        <v>2314.8000000000002</v>
      </c>
      <c r="O110" s="118">
        <v>1627.5</v>
      </c>
      <c r="P110" s="118">
        <v>1232.2</v>
      </c>
      <c r="Q110" s="118">
        <v>916.6</v>
      </c>
      <c r="R110" s="118">
        <v>72706.2</v>
      </c>
      <c r="S110" s="118">
        <v>70944.800000000003</v>
      </c>
      <c r="T110" s="118">
        <v>1082.5999999999999</v>
      </c>
      <c r="U110" s="118">
        <v>710.9</v>
      </c>
      <c r="V110" s="119">
        <v>9000</v>
      </c>
      <c r="W110" s="120"/>
      <c r="X110" s="119">
        <v>5269.2</v>
      </c>
      <c r="Y110" s="120">
        <v>5269.2</v>
      </c>
      <c r="Z110" s="120"/>
      <c r="AA110" s="121">
        <f t="shared" si="6"/>
        <v>40</v>
      </c>
      <c r="AB110" s="117">
        <v>3</v>
      </c>
      <c r="AC110" s="117">
        <v>24</v>
      </c>
      <c r="AD110" s="117">
        <v>13</v>
      </c>
      <c r="AE110" s="117">
        <v>199.3</v>
      </c>
      <c r="AF110" s="117">
        <v>199.3</v>
      </c>
      <c r="AG110" s="117">
        <v>184.6</v>
      </c>
      <c r="AH110" s="117">
        <v>184.6</v>
      </c>
      <c r="AI110" s="117">
        <v>91</v>
      </c>
      <c r="AJ110" s="117">
        <v>91</v>
      </c>
      <c r="AK110" s="122">
        <f t="shared" si="7"/>
        <v>77125.7</v>
      </c>
      <c r="AL110" s="122">
        <f t="shared" si="7"/>
        <v>77143.7</v>
      </c>
      <c r="AM110" s="118">
        <v>77125.7</v>
      </c>
      <c r="AN110" s="118">
        <v>77117.7</v>
      </c>
      <c r="AO110" s="118">
        <v>0</v>
      </c>
      <c r="AP110" s="118">
        <v>26</v>
      </c>
      <c r="AQ110" s="118">
        <v>0</v>
      </c>
      <c r="AR110" s="118">
        <v>0</v>
      </c>
      <c r="AS110" s="122">
        <f t="shared" si="8"/>
        <v>78999.099999999991</v>
      </c>
      <c r="AT110" s="122">
        <f t="shared" si="8"/>
        <v>77773.2</v>
      </c>
      <c r="AU110" s="118">
        <v>78569.099999999991</v>
      </c>
      <c r="AV110" s="118">
        <v>77343.199999999997</v>
      </c>
      <c r="AW110" s="118">
        <v>430</v>
      </c>
      <c r="AX110" s="118">
        <v>430</v>
      </c>
      <c r="AY110" s="118"/>
      <c r="AZ110" s="118"/>
      <c r="BA110" s="122">
        <f t="shared" si="9"/>
        <v>0</v>
      </c>
      <c r="BB110" s="123"/>
      <c r="BC110" s="123"/>
      <c r="BD110" s="123"/>
      <c r="BE110" s="122">
        <f t="shared" si="10"/>
        <v>1082.5999999999999</v>
      </c>
      <c r="BF110" s="122">
        <f t="shared" si="10"/>
        <v>710.9</v>
      </c>
      <c r="BG110" s="118">
        <v>1082.5999999999999</v>
      </c>
      <c r="BH110" s="118">
        <v>710.9</v>
      </c>
      <c r="BI110" s="118"/>
      <c r="BJ110" s="118"/>
      <c r="BK110" s="118"/>
      <c r="BL110" s="118"/>
      <c r="BM110" s="118"/>
      <c r="BN110" s="118"/>
      <c r="BO110" s="122">
        <f t="shared" si="11"/>
        <v>441.4</v>
      </c>
      <c r="BP110" s="122">
        <f t="shared" si="11"/>
        <v>383.6</v>
      </c>
      <c r="BQ110" s="118"/>
      <c r="BR110" s="118"/>
      <c r="BS110" s="118"/>
      <c r="BT110" s="118"/>
      <c r="BU110" s="118">
        <v>441.4</v>
      </c>
      <c r="BV110" s="118">
        <v>383.6</v>
      </c>
      <c r="BW110" s="118">
        <v>1873.4</v>
      </c>
      <c r="BX110" s="124">
        <v>1243.9000000000001</v>
      </c>
    </row>
    <row r="111" spans="1:76" s="7" customFormat="1" ht="54" x14ac:dyDescent="0.25">
      <c r="A111" s="113">
        <v>96</v>
      </c>
      <c r="B111" s="114" t="s">
        <v>475</v>
      </c>
      <c r="C111" s="114" t="s">
        <v>476</v>
      </c>
      <c r="D111" s="115" t="s">
        <v>789</v>
      </c>
      <c r="E111" s="116" t="s">
        <v>279</v>
      </c>
      <c r="F111" s="116" t="s">
        <v>280</v>
      </c>
      <c r="G111" s="114"/>
      <c r="H111" s="117">
        <v>16058.3</v>
      </c>
      <c r="I111" s="117">
        <v>14452.3</v>
      </c>
      <c r="J111" s="118">
        <v>308384.09999999998</v>
      </c>
      <c r="K111" s="118">
        <v>299956.5</v>
      </c>
      <c r="L111" s="118">
        <v>10121.6</v>
      </c>
      <c r="M111" s="118">
        <v>9109.6</v>
      </c>
      <c r="N111" s="118">
        <v>53.5</v>
      </c>
      <c r="O111" s="118">
        <v>0</v>
      </c>
      <c r="P111" s="118">
        <v>32177.5</v>
      </c>
      <c r="Q111" s="118">
        <v>28961</v>
      </c>
      <c r="R111" s="118">
        <v>292318.40000000002</v>
      </c>
      <c r="S111" s="118">
        <v>285447.8</v>
      </c>
      <c r="T111" s="118">
        <v>10121.6</v>
      </c>
      <c r="U111" s="118">
        <v>9109.6</v>
      </c>
      <c r="V111" s="119">
        <v>970</v>
      </c>
      <c r="W111" s="120"/>
      <c r="X111" s="119">
        <v>4122.3999999999996</v>
      </c>
      <c r="Y111" s="120">
        <v>4122.3999999999996</v>
      </c>
      <c r="Z111" s="120">
        <v>0</v>
      </c>
      <c r="AA111" s="121">
        <f t="shared" si="6"/>
        <v>56</v>
      </c>
      <c r="AB111" s="117">
        <v>5</v>
      </c>
      <c r="AC111" s="117">
        <v>33</v>
      </c>
      <c r="AD111" s="117">
        <v>18</v>
      </c>
      <c r="AE111" s="117">
        <v>308</v>
      </c>
      <c r="AF111" s="117">
        <v>308</v>
      </c>
      <c r="AG111" s="117">
        <v>212.6</v>
      </c>
      <c r="AH111" s="117">
        <v>212.6</v>
      </c>
      <c r="AI111" s="117">
        <v>108.108</v>
      </c>
      <c r="AJ111" s="117">
        <v>124</v>
      </c>
      <c r="AK111" s="122">
        <f t="shared" si="7"/>
        <v>117785.2</v>
      </c>
      <c r="AL111" s="122">
        <f t="shared" si="7"/>
        <v>117785.2</v>
      </c>
      <c r="AM111" s="118">
        <v>117785.2</v>
      </c>
      <c r="AN111" s="118">
        <v>117785.2</v>
      </c>
      <c r="AO111" s="118">
        <v>0</v>
      </c>
      <c r="AP111" s="118">
        <v>0</v>
      </c>
      <c r="AQ111" s="118">
        <v>0</v>
      </c>
      <c r="AR111" s="118">
        <v>0</v>
      </c>
      <c r="AS111" s="122">
        <f t="shared" si="8"/>
        <v>120262.39999999999</v>
      </c>
      <c r="AT111" s="122">
        <f t="shared" si="8"/>
        <v>117076.86</v>
      </c>
      <c r="AU111" s="118">
        <v>120192.4</v>
      </c>
      <c r="AV111" s="118">
        <v>117013.86</v>
      </c>
      <c r="AW111" s="118">
        <v>70</v>
      </c>
      <c r="AX111" s="118">
        <v>63</v>
      </c>
      <c r="AY111" s="118"/>
      <c r="AZ111" s="118"/>
      <c r="BA111" s="122">
        <f t="shared" si="9"/>
        <v>0</v>
      </c>
      <c r="BB111" s="123"/>
      <c r="BC111" s="123"/>
      <c r="BD111" s="123"/>
      <c r="BE111" s="122">
        <f t="shared" si="10"/>
        <v>894.5</v>
      </c>
      <c r="BF111" s="122">
        <f t="shared" si="10"/>
        <v>863.9</v>
      </c>
      <c r="BG111" s="118">
        <v>894.5</v>
      </c>
      <c r="BH111" s="118">
        <v>863.9</v>
      </c>
      <c r="BI111" s="118"/>
      <c r="BJ111" s="118"/>
      <c r="BK111" s="118"/>
      <c r="BL111" s="118"/>
      <c r="BM111" s="118"/>
      <c r="BN111" s="118"/>
      <c r="BO111" s="122">
        <f t="shared" si="11"/>
        <v>2530.8000000000002</v>
      </c>
      <c r="BP111" s="122">
        <f t="shared" si="11"/>
        <v>3185.6</v>
      </c>
      <c r="BQ111" s="118">
        <v>53.5</v>
      </c>
      <c r="BR111" s="118">
        <v>0</v>
      </c>
      <c r="BS111" s="118"/>
      <c r="BT111" s="118"/>
      <c r="BU111" s="118">
        <v>2477.3000000000002</v>
      </c>
      <c r="BV111" s="118">
        <v>3185.6</v>
      </c>
      <c r="BW111" s="118">
        <v>2477.25</v>
      </c>
      <c r="BX111" s="124">
        <v>3185.5899999999965</v>
      </c>
    </row>
    <row r="112" spans="1:76" s="7" customFormat="1" ht="54" x14ac:dyDescent="0.25">
      <c r="A112" s="113">
        <v>97</v>
      </c>
      <c r="B112" s="114" t="s">
        <v>477</v>
      </c>
      <c r="C112" s="114" t="s">
        <v>478</v>
      </c>
      <c r="D112" s="115" t="s">
        <v>789</v>
      </c>
      <c r="E112" s="116" t="s">
        <v>279</v>
      </c>
      <c r="F112" s="116" t="s">
        <v>280</v>
      </c>
      <c r="G112" s="114"/>
      <c r="H112" s="117">
        <v>51458.1</v>
      </c>
      <c r="I112" s="117">
        <v>48222.3</v>
      </c>
      <c r="J112" s="118">
        <v>43720.5</v>
      </c>
      <c r="K112" s="118">
        <v>41148.699999999997</v>
      </c>
      <c r="L112" s="118"/>
      <c r="M112" s="118"/>
      <c r="N112" s="118">
        <v>3322.1</v>
      </c>
      <c r="O112" s="118">
        <v>1975.5</v>
      </c>
      <c r="P112" s="118">
        <v>54522.400000000001</v>
      </c>
      <c r="Q112" s="118">
        <v>49983.6</v>
      </c>
      <c r="R112" s="118">
        <v>43720.5</v>
      </c>
      <c r="S112" s="118">
        <v>41148.699999999997</v>
      </c>
      <c r="T112" s="118">
        <v>257.8</v>
      </c>
      <c r="U112" s="118">
        <v>214.2</v>
      </c>
      <c r="V112" s="119">
        <v>2000</v>
      </c>
      <c r="W112" s="120"/>
      <c r="X112" s="119">
        <v>3644.4</v>
      </c>
      <c r="Y112" s="120">
        <v>3644.4</v>
      </c>
      <c r="Z112" s="120"/>
      <c r="AA112" s="121">
        <f t="shared" si="6"/>
        <v>88</v>
      </c>
      <c r="AB112" s="117">
        <v>5</v>
      </c>
      <c r="AC112" s="117">
        <v>67</v>
      </c>
      <c r="AD112" s="117">
        <v>16</v>
      </c>
      <c r="AE112" s="117">
        <v>212</v>
      </c>
      <c r="AF112" s="117">
        <v>212</v>
      </c>
      <c r="AG112" s="117">
        <v>141.80000000000001</v>
      </c>
      <c r="AH112" s="117">
        <v>141.80000000000001</v>
      </c>
      <c r="AI112" s="117">
        <v>120.8</v>
      </c>
      <c r="AJ112" s="117">
        <v>120.8</v>
      </c>
      <c r="AK112" s="122">
        <f t="shared" si="7"/>
        <v>169659.99</v>
      </c>
      <c r="AL112" s="122">
        <f t="shared" si="7"/>
        <v>169287.53</v>
      </c>
      <c r="AM112" s="118">
        <v>169659.99</v>
      </c>
      <c r="AN112" s="118">
        <v>169287.53</v>
      </c>
      <c r="AO112" s="118">
        <v>0</v>
      </c>
      <c r="AP112" s="118">
        <v>0</v>
      </c>
      <c r="AQ112" s="118">
        <v>0</v>
      </c>
      <c r="AR112" s="118">
        <v>0</v>
      </c>
      <c r="AS112" s="122">
        <f t="shared" si="8"/>
        <v>172724.3</v>
      </c>
      <c r="AT112" s="122">
        <f t="shared" si="8"/>
        <v>170590.5</v>
      </c>
      <c r="AU112" s="118">
        <v>172234.3</v>
      </c>
      <c r="AV112" s="118">
        <v>170158.5</v>
      </c>
      <c r="AW112" s="118">
        <v>490</v>
      </c>
      <c r="AX112" s="118">
        <v>432</v>
      </c>
      <c r="AY112" s="118"/>
      <c r="AZ112" s="118"/>
      <c r="BA112" s="122">
        <f t="shared" si="9"/>
        <v>0</v>
      </c>
      <c r="BB112" s="123"/>
      <c r="BC112" s="123"/>
      <c r="BD112" s="123"/>
      <c r="BE112" s="122">
        <f t="shared" si="10"/>
        <v>257.8</v>
      </c>
      <c r="BF112" s="122">
        <f t="shared" si="10"/>
        <v>214.2</v>
      </c>
      <c r="BG112" s="118">
        <v>257.8</v>
      </c>
      <c r="BH112" s="118">
        <v>214.2</v>
      </c>
      <c r="BI112" s="118"/>
      <c r="BJ112" s="118"/>
      <c r="BK112" s="118"/>
      <c r="BL112" s="118"/>
      <c r="BM112" s="118"/>
      <c r="BN112" s="118"/>
      <c r="BO112" s="122">
        <f t="shared" si="11"/>
        <v>3064.3</v>
      </c>
      <c r="BP112" s="122">
        <f t="shared" si="11"/>
        <v>1761.3</v>
      </c>
      <c r="BQ112" s="118"/>
      <c r="BR112" s="118"/>
      <c r="BS112" s="118">
        <v>3064.3</v>
      </c>
      <c r="BT112" s="118">
        <v>1761.3</v>
      </c>
      <c r="BU112" s="118"/>
      <c r="BV112" s="118"/>
      <c r="BW112" s="118">
        <v>3064.34</v>
      </c>
      <c r="BX112" s="124">
        <v>1761.369999999999</v>
      </c>
    </row>
    <row r="113" spans="1:76" s="7" customFormat="1" ht="54" x14ac:dyDescent="0.25">
      <c r="A113" s="113">
        <v>98</v>
      </c>
      <c r="B113" s="114" t="s">
        <v>479</v>
      </c>
      <c r="C113" s="114" t="s">
        <v>480</v>
      </c>
      <c r="D113" s="115" t="s">
        <v>789</v>
      </c>
      <c r="E113" s="116" t="s">
        <v>279</v>
      </c>
      <c r="F113" s="116" t="s">
        <v>280</v>
      </c>
      <c r="G113" s="114"/>
      <c r="H113" s="117">
        <v>5128</v>
      </c>
      <c r="I113" s="117">
        <v>11642.9</v>
      </c>
      <c r="J113" s="118">
        <v>67322.3</v>
      </c>
      <c r="K113" s="118">
        <v>67322.3</v>
      </c>
      <c r="L113" s="118"/>
      <c r="M113" s="118"/>
      <c r="N113" s="118">
        <v>6759.8</v>
      </c>
      <c r="O113" s="118">
        <v>17714.3</v>
      </c>
      <c r="P113" s="118">
        <v>11514.8</v>
      </c>
      <c r="Q113" s="118">
        <v>28159</v>
      </c>
      <c r="R113" s="118">
        <v>67322.3</v>
      </c>
      <c r="S113" s="118">
        <v>67322.3</v>
      </c>
      <c r="T113" s="118">
        <v>373</v>
      </c>
      <c r="U113" s="118">
        <v>1198.2</v>
      </c>
      <c r="V113" s="119">
        <v>2963.2</v>
      </c>
      <c r="W113" s="120"/>
      <c r="X113" s="119">
        <v>2560</v>
      </c>
      <c r="Y113" s="120">
        <v>2560</v>
      </c>
      <c r="Z113" s="120"/>
      <c r="AA113" s="121">
        <f t="shared" si="6"/>
        <v>54</v>
      </c>
      <c r="AB113" s="117">
        <v>4</v>
      </c>
      <c r="AC113" s="117">
        <v>45</v>
      </c>
      <c r="AD113" s="117">
        <v>5</v>
      </c>
      <c r="AE113" s="117">
        <v>221.5</v>
      </c>
      <c r="AF113" s="117">
        <v>221.5</v>
      </c>
      <c r="AG113" s="117">
        <v>182.6</v>
      </c>
      <c r="AH113" s="117">
        <v>182.6</v>
      </c>
      <c r="AI113" s="117">
        <v>112.8</v>
      </c>
      <c r="AJ113" s="117">
        <v>112.8</v>
      </c>
      <c r="AK113" s="122">
        <f t="shared" si="7"/>
        <v>143083.79999999999</v>
      </c>
      <c r="AL113" s="122">
        <f t="shared" si="7"/>
        <v>143083.79999999999</v>
      </c>
      <c r="AM113" s="118">
        <v>143083.79999999999</v>
      </c>
      <c r="AN113" s="118">
        <v>143083.79999999999</v>
      </c>
      <c r="AO113" s="118">
        <v>0</v>
      </c>
      <c r="AP113" s="118">
        <v>0</v>
      </c>
      <c r="AQ113" s="118">
        <v>0</v>
      </c>
      <c r="AR113" s="118">
        <v>0</v>
      </c>
      <c r="AS113" s="122">
        <f t="shared" si="8"/>
        <v>148115.6</v>
      </c>
      <c r="AT113" s="122">
        <f t="shared" si="8"/>
        <v>132983.29999999999</v>
      </c>
      <c r="AU113" s="118">
        <v>133537.60000000001</v>
      </c>
      <c r="AV113" s="118">
        <v>129107.3</v>
      </c>
      <c r="AW113" s="118">
        <v>14578</v>
      </c>
      <c r="AX113" s="118">
        <v>3876</v>
      </c>
      <c r="AY113" s="118"/>
      <c r="AZ113" s="118"/>
      <c r="BA113" s="122">
        <f t="shared" si="9"/>
        <v>0</v>
      </c>
      <c r="BB113" s="123"/>
      <c r="BC113" s="123"/>
      <c r="BD113" s="123"/>
      <c r="BE113" s="122">
        <f t="shared" si="10"/>
        <v>373</v>
      </c>
      <c r="BF113" s="122">
        <f t="shared" si="10"/>
        <v>1198.2</v>
      </c>
      <c r="BG113" s="118">
        <v>373</v>
      </c>
      <c r="BH113" s="118">
        <v>766.4</v>
      </c>
      <c r="BI113" s="118"/>
      <c r="BJ113" s="118">
        <v>431.8</v>
      </c>
      <c r="BK113" s="118"/>
      <c r="BL113" s="118"/>
      <c r="BM113" s="118"/>
      <c r="BN113" s="118"/>
      <c r="BO113" s="122">
        <f t="shared" si="11"/>
        <v>92.3</v>
      </c>
      <c r="BP113" s="122">
        <f t="shared" si="11"/>
        <v>0</v>
      </c>
      <c r="BQ113" s="118">
        <v>0</v>
      </c>
      <c r="BR113" s="118"/>
      <c r="BS113" s="118">
        <v>12.2</v>
      </c>
      <c r="BT113" s="118">
        <v>0</v>
      </c>
      <c r="BU113" s="118">
        <v>80.099999999999994</v>
      </c>
      <c r="BV113" s="118">
        <v>0</v>
      </c>
      <c r="BW113" s="118">
        <v>5031.8</v>
      </c>
      <c r="BX113" s="124">
        <v>15132.3</v>
      </c>
    </row>
    <row r="114" spans="1:76" s="7" customFormat="1" ht="27" x14ac:dyDescent="0.25">
      <c r="A114" s="113">
        <v>99</v>
      </c>
      <c r="B114" s="114" t="s">
        <v>481</v>
      </c>
      <c r="C114" s="114" t="s">
        <v>482</v>
      </c>
      <c r="D114" s="115" t="s">
        <v>483</v>
      </c>
      <c r="E114" s="116" t="s">
        <v>484</v>
      </c>
      <c r="F114" s="116" t="s">
        <v>484</v>
      </c>
      <c r="G114" s="114" t="s">
        <v>484</v>
      </c>
      <c r="H114" s="117">
        <v>29646.400000000001</v>
      </c>
      <c r="I114" s="117">
        <v>30685.200000000001</v>
      </c>
      <c r="J114" s="118">
        <v>1833940.8</v>
      </c>
      <c r="K114" s="118">
        <v>1887563.4</v>
      </c>
      <c r="L114" s="118">
        <v>5756.1</v>
      </c>
      <c r="M114" s="118"/>
      <c r="N114" s="118">
        <v>70015</v>
      </c>
      <c r="O114" s="118">
        <v>73290</v>
      </c>
      <c r="P114" s="118">
        <v>1928126.1</v>
      </c>
      <c r="Q114" s="118">
        <v>159300</v>
      </c>
      <c r="R114" s="118">
        <v>3296.8</v>
      </c>
      <c r="S114" s="118">
        <v>1827790.2</v>
      </c>
      <c r="T114" s="118">
        <v>7935.4</v>
      </c>
      <c r="U114" s="118">
        <v>4448.3999999999996</v>
      </c>
      <c r="V114" s="119">
        <v>11569.5</v>
      </c>
      <c r="W114" s="120"/>
      <c r="X114" s="119">
        <v>6148.3</v>
      </c>
      <c r="Y114" s="120">
        <v>5036.5</v>
      </c>
      <c r="Z114" s="120">
        <v>1111.8</v>
      </c>
      <c r="AA114" s="121">
        <f t="shared" si="6"/>
        <v>209</v>
      </c>
      <c r="AB114" s="117">
        <v>8</v>
      </c>
      <c r="AC114" s="117">
        <v>114</v>
      </c>
      <c r="AD114" s="117">
        <v>87</v>
      </c>
      <c r="AE114" s="117">
        <v>217.5</v>
      </c>
      <c r="AF114" s="117">
        <v>273.60000000000002</v>
      </c>
      <c r="AG114" s="117">
        <v>176.4</v>
      </c>
      <c r="AH114" s="117">
        <v>189.8</v>
      </c>
      <c r="AI114" s="117">
        <v>113.7</v>
      </c>
      <c r="AJ114" s="117">
        <v>119.6</v>
      </c>
      <c r="AK114" s="122">
        <f t="shared" si="7"/>
        <v>585199.05000000005</v>
      </c>
      <c r="AL114" s="122">
        <f t="shared" si="7"/>
        <v>580833.25</v>
      </c>
      <c r="AM114" s="118">
        <v>572265.60000000009</v>
      </c>
      <c r="AN114" s="118">
        <v>567827.80000000005</v>
      </c>
      <c r="AO114" s="118">
        <v>12933.45</v>
      </c>
      <c r="AP114" s="118">
        <v>13005.45</v>
      </c>
      <c r="AQ114" s="118">
        <v>0</v>
      </c>
      <c r="AR114" s="118">
        <v>0</v>
      </c>
      <c r="AS114" s="122">
        <f t="shared" si="8"/>
        <v>646245.4</v>
      </c>
      <c r="AT114" s="122">
        <f t="shared" si="8"/>
        <v>574042.68000000005</v>
      </c>
      <c r="AU114" s="118">
        <v>605745.4</v>
      </c>
      <c r="AV114" s="118">
        <v>536829.13</v>
      </c>
      <c r="AW114" s="118">
        <v>40500</v>
      </c>
      <c r="AX114" s="118">
        <v>37213.550000000003</v>
      </c>
      <c r="AY114" s="118">
        <v>0</v>
      </c>
      <c r="AZ114" s="118">
        <v>0</v>
      </c>
      <c r="BA114" s="122">
        <f t="shared" si="9"/>
        <v>0</v>
      </c>
      <c r="BB114" s="123"/>
      <c r="BC114" s="123"/>
      <c r="BD114" s="123"/>
      <c r="BE114" s="122">
        <f t="shared" si="10"/>
        <v>4579.8</v>
      </c>
      <c r="BF114" s="122">
        <f t="shared" si="10"/>
        <v>1832238.7</v>
      </c>
      <c r="BG114" s="118">
        <v>0</v>
      </c>
      <c r="BH114" s="118"/>
      <c r="BI114" s="118">
        <v>1283</v>
      </c>
      <c r="BJ114" s="118">
        <v>1829193.5</v>
      </c>
      <c r="BK114" s="118"/>
      <c r="BL114" s="118"/>
      <c r="BM114" s="118">
        <v>3296.8</v>
      </c>
      <c r="BN114" s="118">
        <v>3045.2</v>
      </c>
      <c r="BO114" s="122">
        <f t="shared" si="11"/>
        <v>6710.8</v>
      </c>
      <c r="BP114" s="122">
        <f t="shared" si="11"/>
        <v>1059</v>
      </c>
      <c r="BQ114" s="118"/>
      <c r="BR114" s="118">
        <v>117</v>
      </c>
      <c r="BS114" s="118">
        <v>5768.8</v>
      </c>
      <c r="BT114" s="118">
        <v>0</v>
      </c>
      <c r="BU114" s="118">
        <v>942</v>
      </c>
      <c r="BV114" s="118">
        <v>942</v>
      </c>
      <c r="BW114" s="118">
        <v>68860.600000000006</v>
      </c>
      <c r="BX114" s="124">
        <v>72163.869999999952</v>
      </c>
    </row>
    <row r="115" spans="1:76" s="7" customFormat="1" ht="27" x14ac:dyDescent="0.25">
      <c r="A115" s="113">
        <v>100</v>
      </c>
      <c r="B115" s="114" t="s">
        <v>485</v>
      </c>
      <c r="C115" s="114" t="s">
        <v>486</v>
      </c>
      <c r="D115" s="115" t="s">
        <v>487</v>
      </c>
      <c r="E115" s="116" t="s">
        <v>484</v>
      </c>
      <c r="F115" s="116" t="s">
        <v>484</v>
      </c>
      <c r="G115" s="114" t="s">
        <v>484</v>
      </c>
      <c r="H115" s="117">
        <v>45993.3</v>
      </c>
      <c r="I115" s="117">
        <v>26093.3</v>
      </c>
      <c r="J115" s="118">
        <v>458441.4</v>
      </c>
      <c r="K115" s="118">
        <v>1141684.5</v>
      </c>
      <c r="L115" s="118"/>
      <c r="M115" s="118"/>
      <c r="N115" s="118">
        <v>4950.7</v>
      </c>
      <c r="O115" s="118">
        <v>10902</v>
      </c>
      <c r="P115" s="118">
        <v>48606.7</v>
      </c>
      <c r="Q115" s="118">
        <v>34857.699999999997</v>
      </c>
      <c r="R115" s="118">
        <v>458441.4</v>
      </c>
      <c r="S115" s="118">
        <v>1141684.5</v>
      </c>
      <c r="T115" s="118">
        <v>2337.3000000000002</v>
      </c>
      <c r="U115" s="118">
        <v>2137.6</v>
      </c>
      <c r="V115" s="119">
        <v>11405.1</v>
      </c>
      <c r="W115" s="120"/>
      <c r="X115" s="119">
        <v>5740.9</v>
      </c>
      <c r="Y115" s="120">
        <v>5740.9</v>
      </c>
      <c r="Z115" s="120"/>
      <c r="AA115" s="121">
        <f t="shared" si="6"/>
        <v>138</v>
      </c>
      <c r="AB115" s="117">
        <v>5</v>
      </c>
      <c r="AC115" s="117">
        <v>104</v>
      </c>
      <c r="AD115" s="117">
        <v>29</v>
      </c>
      <c r="AE115" s="117">
        <v>248</v>
      </c>
      <c r="AF115" s="117">
        <v>248</v>
      </c>
      <c r="AG115" s="117">
        <v>132</v>
      </c>
      <c r="AH115" s="117">
        <v>131.4</v>
      </c>
      <c r="AI115" s="117">
        <v>130</v>
      </c>
      <c r="AJ115" s="117">
        <v>128.19999999999999</v>
      </c>
      <c r="AK115" s="122">
        <f t="shared" si="7"/>
        <v>284259.7</v>
      </c>
      <c r="AL115" s="122">
        <f t="shared" si="7"/>
        <v>284220.40000000002</v>
      </c>
      <c r="AM115" s="118">
        <v>284109.7</v>
      </c>
      <c r="AN115" s="118">
        <v>284109.5</v>
      </c>
      <c r="AO115" s="118">
        <v>150</v>
      </c>
      <c r="AP115" s="118">
        <v>110.9</v>
      </c>
      <c r="AQ115" s="118">
        <v>0</v>
      </c>
      <c r="AR115" s="118">
        <v>0</v>
      </c>
      <c r="AS115" s="122">
        <f t="shared" si="8"/>
        <v>287748.20999999996</v>
      </c>
      <c r="AT115" s="122">
        <f t="shared" si="8"/>
        <v>278500.77999999997</v>
      </c>
      <c r="AU115" s="118">
        <v>286648.20999999996</v>
      </c>
      <c r="AV115" s="118">
        <v>277481.27999999997</v>
      </c>
      <c r="AW115" s="118">
        <v>1100</v>
      </c>
      <c r="AX115" s="118">
        <v>1019.5</v>
      </c>
      <c r="AY115" s="118">
        <v>2100.1999999999998</v>
      </c>
      <c r="AZ115" s="118"/>
      <c r="BA115" s="122">
        <f t="shared" si="9"/>
        <v>2100.1999999999998</v>
      </c>
      <c r="BB115" s="123"/>
      <c r="BC115" s="123"/>
      <c r="BD115" s="123"/>
      <c r="BE115" s="122">
        <f t="shared" si="10"/>
        <v>2337.2999999999997</v>
      </c>
      <c r="BF115" s="122">
        <f t="shared" si="10"/>
        <v>2137.6</v>
      </c>
      <c r="BG115" s="118">
        <v>2330.6999999999998</v>
      </c>
      <c r="BH115" s="118">
        <v>2137.6</v>
      </c>
      <c r="BI115" s="118">
        <v>6.6</v>
      </c>
      <c r="BJ115" s="118">
        <v>0</v>
      </c>
      <c r="BK115" s="118"/>
      <c r="BL115" s="118"/>
      <c r="BM115" s="118"/>
      <c r="BN115" s="118"/>
      <c r="BO115" s="122">
        <f t="shared" si="11"/>
        <v>1462.2</v>
      </c>
      <c r="BP115" s="122">
        <f t="shared" si="11"/>
        <v>66.900000000000006</v>
      </c>
      <c r="BQ115" s="118">
        <v>0</v>
      </c>
      <c r="BR115" s="118">
        <v>1</v>
      </c>
      <c r="BS115" s="118">
        <v>54</v>
      </c>
      <c r="BT115" s="118">
        <v>65.900000000000006</v>
      </c>
      <c r="BU115" s="118">
        <v>1408.2</v>
      </c>
      <c r="BV115" s="118">
        <v>0</v>
      </c>
      <c r="BW115" s="118">
        <v>3488.51</v>
      </c>
      <c r="BX115" s="124">
        <v>9208.1300000000538</v>
      </c>
    </row>
    <row r="116" spans="1:76" s="7" customFormat="1" ht="40.5" x14ac:dyDescent="0.25">
      <c r="A116" s="113">
        <v>101</v>
      </c>
      <c r="B116" s="114" t="s">
        <v>488</v>
      </c>
      <c r="C116" s="114" t="s">
        <v>489</v>
      </c>
      <c r="D116" s="115" t="s">
        <v>487</v>
      </c>
      <c r="E116" s="116" t="s">
        <v>484</v>
      </c>
      <c r="F116" s="116" t="s">
        <v>490</v>
      </c>
      <c r="G116" s="114" t="s">
        <v>484</v>
      </c>
      <c r="H116" s="117">
        <v>25807.7</v>
      </c>
      <c r="I116" s="117">
        <v>24437.200000000001</v>
      </c>
      <c r="J116" s="118">
        <v>181808</v>
      </c>
      <c r="K116" s="118">
        <v>162297.70000000001</v>
      </c>
      <c r="L116" s="118"/>
      <c r="M116" s="118"/>
      <c r="N116" s="118">
        <v>25780.2</v>
      </c>
      <c r="O116" s="118">
        <v>3620</v>
      </c>
      <c r="P116" s="118">
        <v>25894.2</v>
      </c>
      <c r="Q116" s="118">
        <v>27181.9</v>
      </c>
      <c r="R116" s="118">
        <v>181808</v>
      </c>
      <c r="S116" s="118">
        <v>162297.70000000001</v>
      </c>
      <c r="T116" s="118">
        <v>25693.7</v>
      </c>
      <c r="U116" s="118">
        <v>875.3</v>
      </c>
      <c r="V116" s="119">
        <v>25780.2</v>
      </c>
      <c r="W116" s="120"/>
      <c r="X116" s="119">
        <v>5535.1</v>
      </c>
      <c r="Y116" s="120">
        <v>5535.1</v>
      </c>
      <c r="Z116" s="120"/>
      <c r="AA116" s="121">
        <f t="shared" si="6"/>
        <v>62</v>
      </c>
      <c r="AB116" s="117">
        <v>4</v>
      </c>
      <c r="AC116" s="117">
        <v>32</v>
      </c>
      <c r="AD116" s="117">
        <v>26</v>
      </c>
      <c r="AE116" s="117">
        <v>258</v>
      </c>
      <c r="AF116" s="117">
        <v>258</v>
      </c>
      <c r="AG116" s="117">
        <v>135.6</v>
      </c>
      <c r="AH116" s="117">
        <v>135.6</v>
      </c>
      <c r="AI116" s="117">
        <v>115</v>
      </c>
      <c r="AJ116" s="117">
        <v>115</v>
      </c>
      <c r="AK116" s="122">
        <f t="shared" si="7"/>
        <v>156554.9</v>
      </c>
      <c r="AL116" s="122">
        <f t="shared" si="7"/>
        <v>156587.29</v>
      </c>
      <c r="AM116" s="118">
        <v>156554.9</v>
      </c>
      <c r="AN116" s="118">
        <v>156554.9</v>
      </c>
      <c r="AO116" s="118">
        <v>0</v>
      </c>
      <c r="AP116" s="118">
        <v>32.39</v>
      </c>
      <c r="AQ116" s="118">
        <v>0</v>
      </c>
      <c r="AR116" s="118">
        <v>0</v>
      </c>
      <c r="AS116" s="122">
        <f t="shared" si="8"/>
        <v>159747.41999999998</v>
      </c>
      <c r="AT116" s="122">
        <f t="shared" si="8"/>
        <v>156301.12000000002</v>
      </c>
      <c r="AU116" s="118">
        <v>158462.41999999998</v>
      </c>
      <c r="AV116" s="118">
        <v>155023.42000000001</v>
      </c>
      <c r="AW116" s="118">
        <v>1285</v>
      </c>
      <c r="AX116" s="118">
        <v>1277.7</v>
      </c>
      <c r="AY116" s="118"/>
      <c r="AZ116" s="118"/>
      <c r="BA116" s="122">
        <f t="shared" si="9"/>
        <v>0</v>
      </c>
      <c r="BB116" s="123"/>
      <c r="BC116" s="123"/>
      <c r="BD116" s="123"/>
      <c r="BE116" s="122">
        <f t="shared" si="10"/>
        <v>879.1</v>
      </c>
      <c r="BF116" s="122">
        <f t="shared" si="10"/>
        <v>875.3</v>
      </c>
      <c r="BG116" s="118">
        <v>0</v>
      </c>
      <c r="BH116" s="118">
        <v>875.3</v>
      </c>
      <c r="BI116" s="118"/>
      <c r="BJ116" s="118"/>
      <c r="BK116" s="118"/>
      <c r="BL116" s="118"/>
      <c r="BM116" s="118">
        <v>879.1</v>
      </c>
      <c r="BN116" s="118">
        <v>0</v>
      </c>
      <c r="BO116" s="122">
        <f t="shared" si="11"/>
        <v>9.1</v>
      </c>
      <c r="BP116" s="122">
        <f t="shared" si="11"/>
        <v>0</v>
      </c>
      <c r="BQ116" s="118">
        <v>1</v>
      </c>
      <c r="BR116" s="118"/>
      <c r="BS116" s="118">
        <v>8.1</v>
      </c>
      <c r="BT116" s="118">
        <v>0</v>
      </c>
      <c r="BU116" s="118"/>
      <c r="BV116" s="118"/>
      <c r="BW116" s="118">
        <v>3192.48</v>
      </c>
      <c r="BX116" s="124">
        <v>3478.6499999999837</v>
      </c>
    </row>
    <row r="117" spans="1:76" s="7" customFormat="1" ht="40.5" x14ac:dyDescent="0.25">
      <c r="A117" s="113">
        <v>102</v>
      </c>
      <c r="B117" s="114" t="s">
        <v>491</v>
      </c>
      <c r="C117" s="114" t="s">
        <v>492</v>
      </c>
      <c r="D117" s="115" t="s">
        <v>487</v>
      </c>
      <c r="E117" s="116" t="s">
        <v>493</v>
      </c>
      <c r="F117" s="116" t="s">
        <v>490</v>
      </c>
      <c r="G117" s="114" t="s">
        <v>484</v>
      </c>
      <c r="H117" s="117">
        <v>29339.8</v>
      </c>
      <c r="I117" s="117">
        <v>30355.7</v>
      </c>
      <c r="J117" s="118">
        <v>88076.6</v>
      </c>
      <c r="K117" s="118">
        <v>64059.199999999997</v>
      </c>
      <c r="L117" s="118">
        <v>0</v>
      </c>
      <c r="M117" s="118">
        <v>0</v>
      </c>
      <c r="N117" s="118">
        <v>28150.3</v>
      </c>
      <c r="O117" s="118">
        <v>16455.8</v>
      </c>
      <c r="P117" s="118">
        <v>55777.7</v>
      </c>
      <c r="Q117" s="118">
        <v>44526.5</v>
      </c>
      <c r="R117" s="118">
        <v>88076.6</v>
      </c>
      <c r="S117" s="118">
        <v>64059.199999999997</v>
      </c>
      <c r="T117" s="118">
        <v>1712.4</v>
      </c>
      <c r="U117" s="118">
        <v>2285</v>
      </c>
      <c r="V117" s="119">
        <v>2000</v>
      </c>
      <c r="W117" s="120"/>
      <c r="X117" s="119">
        <v>4187.7</v>
      </c>
      <c r="Y117" s="120">
        <v>4187.7</v>
      </c>
      <c r="Z117" s="120"/>
      <c r="AA117" s="121">
        <f t="shared" si="6"/>
        <v>86</v>
      </c>
      <c r="AB117" s="117">
        <v>4</v>
      </c>
      <c r="AC117" s="117">
        <v>40</v>
      </c>
      <c r="AD117" s="117">
        <v>42</v>
      </c>
      <c r="AE117" s="117">
        <v>190.8</v>
      </c>
      <c r="AF117" s="117">
        <v>190.8</v>
      </c>
      <c r="AG117" s="117">
        <v>126.5</v>
      </c>
      <c r="AH117" s="117">
        <v>126.5</v>
      </c>
      <c r="AI117" s="117">
        <v>101.8</v>
      </c>
      <c r="AJ117" s="117">
        <v>101.8</v>
      </c>
      <c r="AK117" s="122">
        <f t="shared" si="7"/>
        <v>179648.22999999998</v>
      </c>
      <c r="AL117" s="122">
        <f t="shared" si="7"/>
        <v>179997.77</v>
      </c>
      <c r="AM117" s="118">
        <v>178582.8</v>
      </c>
      <c r="AN117" s="118">
        <v>178582.75999999998</v>
      </c>
      <c r="AO117" s="118">
        <v>1065.43</v>
      </c>
      <c r="AP117" s="118">
        <v>1415.01</v>
      </c>
      <c r="AQ117" s="118">
        <v>0</v>
      </c>
      <c r="AR117" s="118">
        <v>0</v>
      </c>
      <c r="AS117" s="122">
        <f t="shared" si="8"/>
        <v>187202.13</v>
      </c>
      <c r="AT117" s="122">
        <f t="shared" si="8"/>
        <v>183382.98</v>
      </c>
      <c r="AU117" s="118">
        <v>186575.53</v>
      </c>
      <c r="AV117" s="118">
        <v>182756.43000000002</v>
      </c>
      <c r="AW117" s="118">
        <v>626.6</v>
      </c>
      <c r="AX117" s="118">
        <v>626.55000000000007</v>
      </c>
      <c r="AY117" s="118"/>
      <c r="AZ117" s="118"/>
      <c r="BA117" s="122">
        <f t="shared" si="9"/>
        <v>0</v>
      </c>
      <c r="BB117" s="123"/>
      <c r="BC117" s="123"/>
      <c r="BD117" s="123"/>
      <c r="BE117" s="122">
        <f t="shared" si="10"/>
        <v>1712.4</v>
      </c>
      <c r="BF117" s="122">
        <f t="shared" si="10"/>
        <v>2285</v>
      </c>
      <c r="BG117" s="118">
        <v>1712.4</v>
      </c>
      <c r="BH117" s="118">
        <v>2285</v>
      </c>
      <c r="BI117" s="118"/>
      <c r="BJ117" s="118"/>
      <c r="BK117" s="118"/>
      <c r="BL117" s="118"/>
      <c r="BM117" s="118"/>
      <c r="BN117" s="118"/>
      <c r="BO117" s="122">
        <f t="shared" si="11"/>
        <v>20596.400000000001</v>
      </c>
      <c r="BP117" s="122">
        <f t="shared" si="11"/>
        <v>12287.1</v>
      </c>
      <c r="BQ117" s="118">
        <v>20596.400000000001</v>
      </c>
      <c r="BR117" s="118">
        <v>12287.1</v>
      </c>
      <c r="BS117" s="118"/>
      <c r="BT117" s="118"/>
      <c r="BU117" s="118"/>
      <c r="BV117" s="118"/>
      <c r="BW117" s="118">
        <v>7553.9</v>
      </c>
      <c r="BX117" s="124">
        <v>4168.6899999999787</v>
      </c>
    </row>
    <row r="118" spans="1:76" s="7" customFormat="1" ht="40.5" x14ac:dyDescent="0.25">
      <c r="A118" s="113">
        <v>103</v>
      </c>
      <c r="B118" s="114" t="s">
        <v>494</v>
      </c>
      <c r="C118" s="114" t="s">
        <v>799</v>
      </c>
      <c r="D118" s="115" t="s">
        <v>487</v>
      </c>
      <c r="E118" s="116" t="s">
        <v>484</v>
      </c>
      <c r="F118" s="116" t="s">
        <v>484</v>
      </c>
      <c r="G118" s="114" t="s">
        <v>484</v>
      </c>
      <c r="H118" s="117">
        <v>17522.900000000001</v>
      </c>
      <c r="I118" s="117">
        <v>19743.8</v>
      </c>
      <c r="J118" s="118">
        <v>75693.3</v>
      </c>
      <c r="K118" s="118">
        <v>75693.3</v>
      </c>
      <c r="L118" s="118">
        <v>0</v>
      </c>
      <c r="M118" s="118">
        <v>0</v>
      </c>
      <c r="N118" s="118">
        <v>16153.4</v>
      </c>
      <c r="O118" s="118">
        <v>5392.7</v>
      </c>
      <c r="P118" s="118">
        <v>109077.8</v>
      </c>
      <c r="Q118" s="118">
        <v>86910.7</v>
      </c>
      <c r="R118" s="118"/>
      <c r="S118" s="118">
        <v>13564.8</v>
      </c>
      <c r="T118" s="118">
        <v>291.8</v>
      </c>
      <c r="U118" s="118">
        <v>354.3</v>
      </c>
      <c r="V118" s="119">
        <v>1088</v>
      </c>
      <c r="W118" s="120"/>
      <c r="X118" s="119">
        <v>664</v>
      </c>
      <c r="Y118" s="120">
        <v>664</v>
      </c>
      <c r="Z118" s="120"/>
      <c r="AA118" s="121">
        <f t="shared" si="6"/>
        <v>66</v>
      </c>
      <c r="AB118" s="117">
        <v>4</v>
      </c>
      <c r="AC118" s="117">
        <v>45</v>
      </c>
      <c r="AD118" s="117">
        <v>17</v>
      </c>
      <c r="AE118" s="117">
        <v>242.3</v>
      </c>
      <c r="AF118" s="117">
        <v>230.8</v>
      </c>
      <c r="AG118" s="117">
        <v>150.30000000000001</v>
      </c>
      <c r="AH118" s="117">
        <v>145.69999999999999</v>
      </c>
      <c r="AI118" s="117">
        <v>103.4</v>
      </c>
      <c r="AJ118" s="117">
        <v>98.3</v>
      </c>
      <c r="AK118" s="122">
        <f t="shared" si="7"/>
        <v>150224.59000000003</v>
      </c>
      <c r="AL118" s="122">
        <f t="shared" si="7"/>
        <v>151112.02000000002</v>
      </c>
      <c r="AM118" s="118">
        <v>150205.52000000002</v>
      </c>
      <c r="AN118" s="118">
        <v>150888.52000000002</v>
      </c>
      <c r="AO118" s="118">
        <v>19.07</v>
      </c>
      <c r="AP118" s="118">
        <v>223.5</v>
      </c>
      <c r="AQ118" s="118">
        <v>0</v>
      </c>
      <c r="AR118" s="118">
        <v>0</v>
      </c>
      <c r="AS118" s="122">
        <f t="shared" si="8"/>
        <v>164409.27000000002</v>
      </c>
      <c r="AT118" s="122">
        <f t="shared" si="8"/>
        <v>159904.01000000004</v>
      </c>
      <c r="AU118" s="118">
        <v>159983.45000000001</v>
      </c>
      <c r="AV118" s="118">
        <v>155508.19000000003</v>
      </c>
      <c r="AW118" s="118">
        <v>4425.82</v>
      </c>
      <c r="AX118" s="118">
        <v>4395.82</v>
      </c>
      <c r="AY118" s="118">
        <v>-22167.1</v>
      </c>
      <c r="AZ118" s="118"/>
      <c r="BA118" s="122">
        <f t="shared" si="9"/>
        <v>-22167.1</v>
      </c>
      <c r="BB118" s="123"/>
      <c r="BC118" s="123"/>
      <c r="BD118" s="123"/>
      <c r="BE118" s="122">
        <f t="shared" si="10"/>
        <v>291.8</v>
      </c>
      <c r="BF118" s="122">
        <f t="shared" si="10"/>
        <v>354.3</v>
      </c>
      <c r="BG118" s="118"/>
      <c r="BH118" s="118"/>
      <c r="BI118" s="118"/>
      <c r="BJ118" s="118"/>
      <c r="BK118" s="118"/>
      <c r="BL118" s="118"/>
      <c r="BM118" s="118">
        <v>291.8</v>
      </c>
      <c r="BN118" s="118">
        <v>354.3</v>
      </c>
      <c r="BO118" s="122">
        <f t="shared" si="11"/>
        <v>155.4</v>
      </c>
      <c r="BP118" s="122">
        <f t="shared" si="11"/>
        <v>0</v>
      </c>
      <c r="BQ118" s="118"/>
      <c r="BR118" s="118"/>
      <c r="BS118" s="118">
        <v>111.7</v>
      </c>
      <c r="BT118" s="118">
        <v>0</v>
      </c>
      <c r="BU118" s="118">
        <v>43.7</v>
      </c>
      <c r="BV118" s="118">
        <v>0</v>
      </c>
      <c r="BW118" s="118">
        <v>14184.7</v>
      </c>
      <c r="BX118" s="124">
        <v>5392.7099999999809</v>
      </c>
    </row>
    <row r="119" spans="1:76" s="7" customFormat="1" ht="27" x14ac:dyDescent="0.25">
      <c r="A119" s="113">
        <v>104</v>
      </c>
      <c r="B119" s="114" t="s">
        <v>495</v>
      </c>
      <c r="C119" s="114" t="s">
        <v>496</v>
      </c>
      <c r="D119" s="115" t="s">
        <v>497</v>
      </c>
      <c r="E119" s="116" t="s">
        <v>498</v>
      </c>
      <c r="F119" s="116" t="s">
        <v>499</v>
      </c>
      <c r="G119" s="114" t="s">
        <v>499</v>
      </c>
      <c r="H119" s="117">
        <v>8945.9</v>
      </c>
      <c r="I119" s="117">
        <v>8675.6</v>
      </c>
      <c r="J119" s="118">
        <v>155512.1</v>
      </c>
      <c r="K119" s="118">
        <v>152707.9</v>
      </c>
      <c r="L119" s="118"/>
      <c r="M119" s="118"/>
      <c r="N119" s="118">
        <v>2907.4</v>
      </c>
      <c r="O119" s="118">
        <v>22856.5</v>
      </c>
      <c r="P119" s="118"/>
      <c r="Q119" s="118">
        <v>22856.5</v>
      </c>
      <c r="R119" s="118">
        <v>167365.4</v>
      </c>
      <c r="S119" s="118">
        <v>161383.5</v>
      </c>
      <c r="T119" s="118"/>
      <c r="U119" s="118"/>
      <c r="V119" s="119">
        <v>10802.4</v>
      </c>
      <c r="W119" s="120"/>
      <c r="X119" s="119">
        <v>5267.3</v>
      </c>
      <c r="Y119" s="120">
        <v>5267.3</v>
      </c>
      <c r="Z119" s="120"/>
      <c r="AA119" s="121">
        <f t="shared" si="6"/>
        <v>75</v>
      </c>
      <c r="AB119" s="117">
        <v>4</v>
      </c>
      <c r="AC119" s="117">
        <v>45</v>
      </c>
      <c r="AD119" s="117">
        <v>26</v>
      </c>
      <c r="AE119" s="117">
        <v>273.2</v>
      </c>
      <c r="AF119" s="117">
        <v>273.2</v>
      </c>
      <c r="AG119" s="117">
        <v>113</v>
      </c>
      <c r="AH119" s="117">
        <v>113</v>
      </c>
      <c r="AI119" s="117">
        <v>103</v>
      </c>
      <c r="AJ119" s="117">
        <v>103</v>
      </c>
      <c r="AK119" s="122">
        <f t="shared" si="7"/>
        <v>135035.53999999998</v>
      </c>
      <c r="AL119" s="122">
        <f t="shared" si="7"/>
        <v>135035.53999999998</v>
      </c>
      <c r="AM119" s="118">
        <v>134970.74</v>
      </c>
      <c r="AN119" s="118">
        <v>134970.74</v>
      </c>
      <c r="AO119" s="118">
        <v>64.8</v>
      </c>
      <c r="AP119" s="118">
        <v>64.8</v>
      </c>
      <c r="AQ119" s="118">
        <v>0</v>
      </c>
      <c r="AR119" s="118">
        <v>0</v>
      </c>
      <c r="AS119" s="122">
        <f t="shared" si="8"/>
        <v>136087.49</v>
      </c>
      <c r="AT119" s="122">
        <f t="shared" si="8"/>
        <v>116274.74</v>
      </c>
      <c r="AU119" s="118">
        <v>136087.49</v>
      </c>
      <c r="AV119" s="118">
        <v>116274.74</v>
      </c>
      <c r="AW119" s="118">
        <v>0</v>
      </c>
      <c r="AX119" s="118">
        <v>0</v>
      </c>
      <c r="AY119" s="118">
        <v>18760.8</v>
      </c>
      <c r="AZ119" s="118">
        <v>1935.8</v>
      </c>
      <c r="BA119" s="122">
        <f t="shared" si="9"/>
        <v>16825</v>
      </c>
      <c r="BB119" s="123">
        <v>8412.5</v>
      </c>
      <c r="BC119" s="123">
        <v>5888.8</v>
      </c>
      <c r="BD119" s="123">
        <v>2523.8000000000002</v>
      </c>
      <c r="BE119" s="122">
        <f t="shared" si="10"/>
        <v>1767.3</v>
      </c>
      <c r="BF119" s="122">
        <f t="shared" si="10"/>
        <v>1565.8</v>
      </c>
      <c r="BG119" s="118">
        <v>1767.3</v>
      </c>
      <c r="BH119" s="118">
        <v>1565.8</v>
      </c>
      <c r="BI119" s="118"/>
      <c r="BJ119" s="118"/>
      <c r="BK119" s="118"/>
      <c r="BL119" s="118"/>
      <c r="BM119" s="118"/>
      <c r="BN119" s="118"/>
      <c r="BO119" s="122">
        <f t="shared" si="11"/>
        <v>0</v>
      </c>
      <c r="BP119" s="122">
        <f t="shared" si="11"/>
        <v>0</v>
      </c>
      <c r="BQ119" s="118"/>
      <c r="BR119" s="118"/>
      <c r="BS119" s="118"/>
      <c r="BT119" s="118"/>
      <c r="BU119" s="118"/>
      <c r="BV119" s="118"/>
      <c r="BW119" s="118">
        <v>2140</v>
      </c>
      <c r="BX119" s="124">
        <v>20900.799999999974</v>
      </c>
    </row>
    <row r="120" spans="1:76" s="7" customFormat="1" ht="27" x14ac:dyDescent="0.25">
      <c r="A120" s="113">
        <v>105</v>
      </c>
      <c r="B120" s="114" t="s">
        <v>500</v>
      </c>
      <c r="C120" s="114" t="s">
        <v>501</v>
      </c>
      <c r="D120" s="115" t="s">
        <v>800</v>
      </c>
      <c r="E120" s="116" t="s">
        <v>498</v>
      </c>
      <c r="F120" s="116" t="s">
        <v>499</v>
      </c>
      <c r="G120" s="114" t="s">
        <v>499</v>
      </c>
      <c r="H120" s="117">
        <v>668407</v>
      </c>
      <c r="I120" s="117">
        <v>677974.8</v>
      </c>
      <c r="J120" s="118">
        <v>26926</v>
      </c>
      <c r="K120" s="118">
        <v>63633</v>
      </c>
      <c r="L120" s="118"/>
      <c r="M120" s="118"/>
      <c r="N120" s="118">
        <v>46651.199999999997</v>
      </c>
      <c r="O120" s="118">
        <v>54537.3</v>
      </c>
      <c r="P120" s="118">
        <v>45694.9</v>
      </c>
      <c r="Q120" s="118">
        <v>46442.2</v>
      </c>
      <c r="R120" s="118">
        <v>696238.1</v>
      </c>
      <c r="S120" s="118">
        <v>749646.4</v>
      </c>
      <c r="T120" s="118">
        <v>51.2</v>
      </c>
      <c r="U120" s="118">
        <v>56.5</v>
      </c>
      <c r="V120" s="119">
        <v>1600</v>
      </c>
      <c r="W120" s="120"/>
      <c r="X120" s="119">
        <v>9378</v>
      </c>
      <c r="Y120" s="120">
        <v>9378</v>
      </c>
      <c r="Z120" s="120"/>
      <c r="AA120" s="121">
        <f t="shared" si="6"/>
        <v>97</v>
      </c>
      <c r="AB120" s="117">
        <v>4</v>
      </c>
      <c r="AC120" s="117">
        <v>51</v>
      </c>
      <c r="AD120" s="117">
        <v>42</v>
      </c>
      <c r="AE120" s="117">
        <v>262.5</v>
      </c>
      <c r="AF120" s="117">
        <v>262.5</v>
      </c>
      <c r="AG120" s="117">
        <v>154.5</v>
      </c>
      <c r="AH120" s="117">
        <v>154.5</v>
      </c>
      <c r="AI120" s="117">
        <v>116</v>
      </c>
      <c r="AJ120" s="117">
        <v>116</v>
      </c>
      <c r="AK120" s="122">
        <f t="shared" si="7"/>
        <v>233055.5</v>
      </c>
      <c r="AL120" s="122">
        <f t="shared" si="7"/>
        <v>233376.7</v>
      </c>
      <c r="AM120" s="118">
        <v>232966.7</v>
      </c>
      <c r="AN120" s="118">
        <v>233287.90000000002</v>
      </c>
      <c r="AO120" s="118">
        <v>88.8</v>
      </c>
      <c r="AP120" s="118">
        <v>88.8</v>
      </c>
      <c r="AQ120" s="118">
        <v>0</v>
      </c>
      <c r="AR120" s="118">
        <v>0</v>
      </c>
      <c r="AS120" s="122">
        <f t="shared" si="8"/>
        <v>267498.87</v>
      </c>
      <c r="AT120" s="122">
        <f t="shared" si="8"/>
        <v>231276.49</v>
      </c>
      <c r="AU120" s="118">
        <v>264729.96999999997</v>
      </c>
      <c r="AV120" s="118">
        <v>230027.99</v>
      </c>
      <c r="AW120" s="118">
        <v>2768.9</v>
      </c>
      <c r="AX120" s="118">
        <v>1248.5</v>
      </c>
      <c r="AY120" s="118">
        <v>746.9</v>
      </c>
      <c r="AZ120" s="118"/>
      <c r="BA120" s="122">
        <f t="shared" si="9"/>
        <v>746.9</v>
      </c>
      <c r="BB120" s="123"/>
      <c r="BC120" s="123"/>
      <c r="BD120" s="123"/>
      <c r="BE120" s="122">
        <f t="shared" si="10"/>
        <v>0</v>
      </c>
      <c r="BF120" s="122">
        <f t="shared" si="10"/>
        <v>0</v>
      </c>
      <c r="BG120" s="118"/>
      <c r="BH120" s="118"/>
      <c r="BI120" s="118"/>
      <c r="BJ120" s="118"/>
      <c r="BK120" s="118"/>
      <c r="BL120" s="118"/>
      <c r="BM120" s="118"/>
      <c r="BN120" s="118"/>
      <c r="BO120" s="122">
        <f t="shared" si="11"/>
        <v>34443.4</v>
      </c>
      <c r="BP120" s="122">
        <f t="shared" si="11"/>
        <v>36543.599999999999</v>
      </c>
      <c r="BQ120" s="118"/>
      <c r="BR120" s="118"/>
      <c r="BS120" s="118">
        <v>34443.4</v>
      </c>
      <c r="BT120" s="118">
        <v>36543.599999999999</v>
      </c>
      <c r="BU120" s="118"/>
      <c r="BV120" s="118"/>
      <c r="BW120" s="118">
        <v>34443.372800000012</v>
      </c>
      <c r="BX120" s="124">
        <v>36543.582800000033</v>
      </c>
    </row>
    <row r="121" spans="1:76" s="7" customFormat="1" ht="40.5" x14ac:dyDescent="0.25">
      <c r="A121" s="113">
        <v>106</v>
      </c>
      <c r="B121" s="114" t="s">
        <v>502</v>
      </c>
      <c r="C121" s="114" t="s">
        <v>503</v>
      </c>
      <c r="D121" s="115" t="s">
        <v>487</v>
      </c>
      <c r="E121" s="116" t="s">
        <v>498</v>
      </c>
      <c r="F121" s="116" t="s">
        <v>499</v>
      </c>
      <c r="G121" s="114" t="s">
        <v>499</v>
      </c>
      <c r="H121" s="117">
        <v>22431.1</v>
      </c>
      <c r="I121" s="117">
        <v>24598.2</v>
      </c>
      <c r="J121" s="118">
        <v>2984551.2</v>
      </c>
      <c r="K121" s="118">
        <v>2842523.2</v>
      </c>
      <c r="L121" s="118">
        <v>177.1</v>
      </c>
      <c r="M121" s="118">
        <v>151.80000000000001</v>
      </c>
      <c r="N121" s="118">
        <v>12862</v>
      </c>
      <c r="O121" s="118">
        <v>5574</v>
      </c>
      <c r="P121" s="118">
        <v>2839170.1</v>
      </c>
      <c r="Q121" s="118">
        <v>2824676.4</v>
      </c>
      <c r="R121" s="118">
        <v>178115.7</v>
      </c>
      <c r="S121" s="118">
        <v>40818.699999999997</v>
      </c>
      <c r="T121" s="118">
        <v>2735.6</v>
      </c>
      <c r="U121" s="118">
        <v>7352.1</v>
      </c>
      <c r="V121" s="119">
        <v>22738.799999999999</v>
      </c>
      <c r="W121" s="120"/>
      <c r="X121" s="119">
        <v>11350.83</v>
      </c>
      <c r="Y121" s="120">
        <v>11350.83</v>
      </c>
      <c r="Z121" s="120"/>
      <c r="AA121" s="121">
        <f t="shared" si="6"/>
        <v>80</v>
      </c>
      <c r="AB121" s="117">
        <v>4</v>
      </c>
      <c r="AC121" s="117">
        <v>40</v>
      </c>
      <c r="AD121" s="117">
        <v>36</v>
      </c>
      <c r="AE121" s="117">
        <v>231.02</v>
      </c>
      <c r="AF121" s="117">
        <v>231.02</v>
      </c>
      <c r="AG121" s="117">
        <v>155.5</v>
      </c>
      <c r="AH121" s="117">
        <v>155.5</v>
      </c>
      <c r="AI121" s="117">
        <v>114.6</v>
      </c>
      <c r="AJ121" s="117">
        <v>114.6</v>
      </c>
      <c r="AK121" s="122">
        <f t="shared" si="7"/>
        <v>152014.1</v>
      </c>
      <c r="AL121" s="122">
        <f t="shared" si="7"/>
        <v>152064.48000000001</v>
      </c>
      <c r="AM121" s="118">
        <v>151256.5</v>
      </c>
      <c r="AN121" s="118">
        <v>151320.5</v>
      </c>
      <c r="AO121" s="118">
        <v>757.6</v>
      </c>
      <c r="AP121" s="118">
        <v>743.98</v>
      </c>
      <c r="AQ121" s="118">
        <v>0</v>
      </c>
      <c r="AR121" s="118">
        <v>0</v>
      </c>
      <c r="AS121" s="122">
        <f t="shared" si="8"/>
        <v>161971.20000000001</v>
      </c>
      <c r="AT121" s="122">
        <f t="shared" si="8"/>
        <v>159080.47</v>
      </c>
      <c r="AU121" s="118">
        <v>161164.20000000001</v>
      </c>
      <c r="AV121" s="118">
        <v>158274.16</v>
      </c>
      <c r="AW121" s="118">
        <v>807</v>
      </c>
      <c r="AX121" s="118">
        <v>806.31</v>
      </c>
      <c r="AY121" s="118">
        <v>-14473.7</v>
      </c>
      <c r="AZ121" s="118"/>
      <c r="BA121" s="122">
        <f t="shared" si="9"/>
        <v>-14473.7</v>
      </c>
      <c r="BB121" s="123"/>
      <c r="BC121" s="123"/>
      <c r="BD121" s="123"/>
      <c r="BE121" s="122">
        <f t="shared" si="10"/>
        <v>2735.6</v>
      </c>
      <c r="BF121" s="122">
        <f t="shared" si="10"/>
        <v>7352.2000000000007</v>
      </c>
      <c r="BG121" s="118">
        <v>2735.6</v>
      </c>
      <c r="BH121" s="118">
        <v>6245.8</v>
      </c>
      <c r="BI121" s="118">
        <v>0</v>
      </c>
      <c r="BJ121" s="118">
        <v>1106.4000000000001</v>
      </c>
      <c r="BK121" s="118"/>
      <c r="BL121" s="118"/>
      <c r="BM121" s="118"/>
      <c r="BN121" s="118"/>
      <c r="BO121" s="122">
        <f t="shared" si="11"/>
        <v>0</v>
      </c>
      <c r="BP121" s="122">
        <f t="shared" si="11"/>
        <v>0</v>
      </c>
      <c r="BQ121" s="118">
        <v>0</v>
      </c>
      <c r="BR121" s="118">
        <v>0</v>
      </c>
      <c r="BS121" s="118">
        <v>0</v>
      </c>
      <c r="BT121" s="118">
        <v>0</v>
      </c>
      <c r="BU121" s="118">
        <v>0</v>
      </c>
      <c r="BV121" s="118">
        <v>0</v>
      </c>
      <c r="BW121" s="118">
        <v>9957.06</v>
      </c>
      <c r="BX121" s="124">
        <v>2941.0700000000088</v>
      </c>
    </row>
    <row r="122" spans="1:76" s="7" customFormat="1" ht="27" x14ac:dyDescent="0.25">
      <c r="A122" s="113">
        <v>107</v>
      </c>
      <c r="B122" s="114" t="s">
        <v>504</v>
      </c>
      <c r="C122" s="114" t="s">
        <v>505</v>
      </c>
      <c r="D122" s="115" t="s">
        <v>487</v>
      </c>
      <c r="E122" s="116" t="s">
        <v>498</v>
      </c>
      <c r="F122" s="116" t="s">
        <v>499</v>
      </c>
      <c r="G122" s="114" t="s">
        <v>499</v>
      </c>
      <c r="H122" s="117">
        <v>7590.8</v>
      </c>
      <c r="I122" s="117">
        <v>9571.9</v>
      </c>
      <c r="J122" s="118">
        <v>417132.5</v>
      </c>
      <c r="K122" s="118">
        <v>415514.6</v>
      </c>
      <c r="L122" s="118"/>
      <c r="M122" s="118"/>
      <c r="N122" s="118">
        <v>27909</v>
      </c>
      <c r="O122" s="118">
        <v>21024.6</v>
      </c>
      <c r="P122" s="118">
        <v>376335.9</v>
      </c>
      <c r="Q122" s="118">
        <v>364753.2</v>
      </c>
      <c r="R122" s="118">
        <v>76296.399999999994</v>
      </c>
      <c r="S122" s="118">
        <v>81357.899999999994</v>
      </c>
      <c r="T122" s="118"/>
      <c r="U122" s="118"/>
      <c r="V122" s="119">
        <v>17967</v>
      </c>
      <c r="W122" s="120"/>
      <c r="X122" s="119">
        <v>4663.1000000000004</v>
      </c>
      <c r="Y122" s="120">
        <v>4663.1000000000004</v>
      </c>
      <c r="Z122" s="120"/>
      <c r="AA122" s="121">
        <f t="shared" si="6"/>
        <v>81</v>
      </c>
      <c r="AB122" s="117">
        <v>4</v>
      </c>
      <c r="AC122" s="117">
        <v>33</v>
      </c>
      <c r="AD122" s="117">
        <v>44</v>
      </c>
      <c r="AE122" s="117">
        <v>229.2</v>
      </c>
      <c r="AF122" s="117">
        <v>265.10000000000002</v>
      </c>
      <c r="AG122" s="117">
        <v>165.5</v>
      </c>
      <c r="AH122" s="117">
        <v>173.8</v>
      </c>
      <c r="AI122" s="117">
        <v>105.4</v>
      </c>
      <c r="AJ122" s="117">
        <v>107.1</v>
      </c>
      <c r="AK122" s="122">
        <f t="shared" si="7"/>
        <v>155379.4</v>
      </c>
      <c r="AL122" s="122">
        <f t="shared" si="7"/>
        <v>155379.4</v>
      </c>
      <c r="AM122" s="118">
        <v>154899.4</v>
      </c>
      <c r="AN122" s="118">
        <v>154899.4</v>
      </c>
      <c r="AO122" s="118">
        <v>480</v>
      </c>
      <c r="AP122" s="118">
        <v>480</v>
      </c>
      <c r="AQ122" s="118">
        <v>0</v>
      </c>
      <c r="AR122" s="118">
        <v>0</v>
      </c>
      <c r="AS122" s="122">
        <f t="shared" si="8"/>
        <v>162875.9</v>
      </c>
      <c r="AT122" s="122">
        <f t="shared" si="8"/>
        <v>156399.43</v>
      </c>
      <c r="AU122" s="118">
        <v>162875.9</v>
      </c>
      <c r="AV122" s="118">
        <v>156399.43</v>
      </c>
      <c r="AW122" s="118">
        <v>0</v>
      </c>
      <c r="AX122" s="118">
        <v>0</v>
      </c>
      <c r="AY122" s="118">
        <v>-11143.7</v>
      </c>
      <c r="AZ122" s="118"/>
      <c r="BA122" s="122">
        <f t="shared" si="9"/>
        <v>-11143.7</v>
      </c>
      <c r="BB122" s="123"/>
      <c r="BC122" s="123"/>
      <c r="BD122" s="123"/>
      <c r="BE122" s="122">
        <f t="shared" si="10"/>
        <v>1372.2</v>
      </c>
      <c r="BF122" s="122">
        <f t="shared" si="10"/>
        <v>1400</v>
      </c>
      <c r="BG122" s="118">
        <v>1372.2</v>
      </c>
      <c r="BH122" s="118">
        <v>1400</v>
      </c>
      <c r="BI122" s="118"/>
      <c r="BJ122" s="118"/>
      <c r="BK122" s="118">
        <v>0</v>
      </c>
      <c r="BL122" s="118"/>
      <c r="BM122" s="118"/>
      <c r="BN122" s="118"/>
      <c r="BO122" s="122">
        <f t="shared" si="11"/>
        <v>4784.4000000000005</v>
      </c>
      <c r="BP122" s="122">
        <f t="shared" si="11"/>
        <v>334.9</v>
      </c>
      <c r="BQ122" s="118">
        <v>35.299999999999997</v>
      </c>
      <c r="BR122" s="118">
        <v>41.5</v>
      </c>
      <c r="BS122" s="118">
        <v>4711.5</v>
      </c>
      <c r="BT122" s="118">
        <v>243.7</v>
      </c>
      <c r="BU122" s="118">
        <v>37.6</v>
      </c>
      <c r="BV122" s="118">
        <v>49.7</v>
      </c>
      <c r="BW122" s="118">
        <v>7496.4828999999972</v>
      </c>
      <c r="BX122" s="124">
        <v>6476.4528999999984</v>
      </c>
    </row>
    <row r="123" spans="1:76" s="7" customFormat="1" ht="27" x14ac:dyDescent="0.25">
      <c r="A123" s="113">
        <v>108</v>
      </c>
      <c r="B123" s="114" t="s">
        <v>506</v>
      </c>
      <c r="C123" s="114" t="s">
        <v>507</v>
      </c>
      <c r="D123" s="115" t="s">
        <v>497</v>
      </c>
      <c r="E123" s="116" t="s">
        <v>498</v>
      </c>
      <c r="F123" s="116" t="s">
        <v>499</v>
      </c>
      <c r="G123" s="114" t="s">
        <v>499</v>
      </c>
      <c r="H123" s="117">
        <v>0</v>
      </c>
      <c r="I123" s="117">
        <v>0</v>
      </c>
      <c r="J123" s="118">
        <v>16350</v>
      </c>
      <c r="K123" s="118">
        <v>54814.2</v>
      </c>
      <c r="L123" s="118"/>
      <c r="M123" s="118"/>
      <c r="N123" s="118">
        <v>3250</v>
      </c>
      <c r="O123" s="118">
        <v>2642.3</v>
      </c>
      <c r="P123" s="118">
        <v>16350</v>
      </c>
      <c r="Q123" s="118">
        <v>54814.2</v>
      </c>
      <c r="R123" s="118"/>
      <c r="S123" s="118"/>
      <c r="T123" s="118">
        <v>3250</v>
      </c>
      <c r="U123" s="118">
        <v>2642.3</v>
      </c>
      <c r="V123" s="119">
        <v>24150</v>
      </c>
      <c r="W123" s="120"/>
      <c r="X123" s="119">
        <v>5536.5</v>
      </c>
      <c r="Y123" s="120">
        <v>5536.5</v>
      </c>
      <c r="Z123" s="120"/>
      <c r="AA123" s="121">
        <f t="shared" si="6"/>
        <v>99</v>
      </c>
      <c r="AB123" s="117">
        <v>4</v>
      </c>
      <c r="AC123" s="117">
        <v>46</v>
      </c>
      <c r="AD123" s="117">
        <v>49</v>
      </c>
      <c r="AE123" s="117">
        <v>208.8</v>
      </c>
      <c r="AF123" s="117">
        <v>208.8</v>
      </c>
      <c r="AG123" s="117">
        <v>292.3</v>
      </c>
      <c r="AH123" s="117">
        <v>292.3</v>
      </c>
      <c r="AI123" s="117">
        <v>180.4</v>
      </c>
      <c r="AJ123" s="117">
        <v>180.4</v>
      </c>
      <c r="AK123" s="122">
        <f t="shared" si="7"/>
        <v>206050.1</v>
      </c>
      <c r="AL123" s="122">
        <f t="shared" si="7"/>
        <v>205458.22</v>
      </c>
      <c r="AM123" s="118">
        <v>205400.1</v>
      </c>
      <c r="AN123" s="118">
        <v>205445.7</v>
      </c>
      <c r="AO123" s="118">
        <v>650</v>
      </c>
      <c r="AP123" s="118">
        <v>12.52</v>
      </c>
      <c r="AQ123" s="118">
        <v>0</v>
      </c>
      <c r="AR123" s="118">
        <v>0</v>
      </c>
      <c r="AS123" s="122">
        <f t="shared" si="8"/>
        <v>209906.65000000002</v>
      </c>
      <c r="AT123" s="122">
        <f t="shared" si="8"/>
        <v>208045.71</v>
      </c>
      <c r="AU123" s="118">
        <v>209906.65000000002</v>
      </c>
      <c r="AV123" s="118">
        <v>208045.71</v>
      </c>
      <c r="AW123" s="118">
        <v>0</v>
      </c>
      <c r="AX123" s="118">
        <v>0</v>
      </c>
      <c r="AY123" s="118"/>
      <c r="AZ123" s="118"/>
      <c r="BA123" s="122">
        <f t="shared" si="9"/>
        <v>0</v>
      </c>
      <c r="BB123" s="123"/>
      <c r="BC123" s="123"/>
      <c r="BD123" s="123"/>
      <c r="BE123" s="122">
        <f t="shared" si="10"/>
        <v>3250</v>
      </c>
      <c r="BF123" s="122">
        <f t="shared" si="10"/>
        <v>6236.6</v>
      </c>
      <c r="BG123" s="118">
        <v>3250</v>
      </c>
      <c r="BH123" s="118">
        <v>2847</v>
      </c>
      <c r="BI123" s="118"/>
      <c r="BJ123" s="118">
        <v>3389.6</v>
      </c>
      <c r="BK123" s="118"/>
      <c r="BL123" s="118"/>
      <c r="BM123" s="118"/>
      <c r="BN123" s="118"/>
      <c r="BO123" s="122">
        <f t="shared" si="11"/>
        <v>0</v>
      </c>
      <c r="BP123" s="122">
        <f t="shared" si="11"/>
        <v>0</v>
      </c>
      <c r="BQ123" s="118"/>
      <c r="BR123" s="118"/>
      <c r="BS123" s="118"/>
      <c r="BT123" s="118"/>
      <c r="BU123" s="118"/>
      <c r="BV123" s="118"/>
      <c r="BW123" s="118">
        <v>3856.5</v>
      </c>
      <c r="BX123" s="124">
        <v>1269.0100000000093</v>
      </c>
    </row>
    <row r="124" spans="1:76" s="7" customFormat="1" ht="27" x14ac:dyDescent="0.25">
      <c r="A124" s="113">
        <v>109</v>
      </c>
      <c r="B124" s="114" t="s">
        <v>508</v>
      </c>
      <c r="C124" s="114" t="s">
        <v>509</v>
      </c>
      <c r="D124" s="115" t="s">
        <v>487</v>
      </c>
      <c r="E124" s="116" t="s">
        <v>498</v>
      </c>
      <c r="F124" s="116" t="s">
        <v>499</v>
      </c>
      <c r="G124" s="114" t="s">
        <v>499</v>
      </c>
      <c r="H124" s="117">
        <v>15332.6</v>
      </c>
      <c r="I124" s="117">
        <v>15132.2</v>
      </c>
      <c r="J124" s="118">
        <v>155011.6</v>
      </c>
      <c r="K124" s="118">
        <v>150213.4</v>
      </c>
      <c r="L124" s="118">
        <v>100</v>
      </c>
      <c r="M124" s="118">
        <v>83.3</v>
      </c>
      <c r="N124" s="118">
        <v>10550</v>
      </c>
      <c r="O124" s="118">
        <v>12456.4</v>
      </c>
      <c r="P124" s="118">
        <v>180784.2</v>
      </c>
      <c r="Q124" s="118">
        <v>177502.3</v>
      </c>
      <c r="R124" s="118"/>
      <c r="S124" s="118"/>
      <c r="T124" s="118">
        <v>210</v>
      </c>
      <c r="U124" s="118">
        <v>383</v>
      </c>
      <c r="V124" s="119">
        <v>5605</v>
      </c>
      <c r="W124" s="120"/>
      <c r="X124" s="119">
        <v>813.5</v>
      </c>
      <c r="Y124" s="120">
        <v>813.5</v>
      </c>
      <c r="Z124" s="120"/>
      <c r="AA124" s="121">
        <f t="shared" si="6"/>
        <v>84</v>
      </c>
      <c r="AB124" s="117">
        <v>5</v>
      </c>
      <c r="AC124" s="117">
        <v>43</v>
      </c>
      <c r="AD124" s="117">
        <v>36</v>
      </c>
      <c r="AE124" s="117">
        <v>251.5</v>
      </c>
      <c r="AF124" s="117">
        <v>251.5</v>
      </c>
      <c r="AG124" s="117">
        <v>154.69999999999999</v>
      </c>
      <c r="AH124" s="117">
        <v>154.69999999999999</v>
      </c>
      <c r="AI124" s="117">
        <v>113.7</v>
      </c>
      <c r="AJ124" s="117">
        <v>113.7</v>
      </c>
      <c r="AK124" s="122">
        <f t="shared" si="7"/>
        <v>165818.80000000002</v>
      </c>
      <c r="AL124" s="122">
        <f t="shared" si="7"/>
        <v>165809.54</v>
      </c>
      <c r="AM124" s="118">
        <v>165784.20000000001</v>
      </c>
      <c r="AN124" s="118">
        <v>165784.20000000001</v>
      </c>
      <c r="AO124" s="118">
        <v>34.6</v>
      </c>
      <c r="AP124" s="118">
        <v>25.34</v>
      </c>
      <c r="AQ124" s="118">
        <v>0</v>
      </c>
      <c r="AR124" s="118">
        <v>0</v>
      </c>
      <c r="AS124" s="122">
        <f t="shared" si="8"/>
        <v>174080.97</v>
      </c>
      <c r="AT124" s="122">
        <f t="shared" si="8"/>
        <v>164634.6</v>
      </c>
      <c r="AU124" s="118">
        <v>174080.97</v>
      </c>
      <c r="AV124" s="118">
        <v>164634.6</v>
      </c>
      <c r="AW124" s="118">
        <v>0</v>
      </c>
      <c r="AX124" s="118">
        <v>0</v>
      </c>
      <c r="AY124" s="118"/>
      <c r="AZ124" s="118"/>
      <c r="BA124" s="122">
        <f t="shared" si="9"/>
        <v>0</v>
      </c>
      <c r="BB124" s="123">
        <v>4131</v>
      </c>
      <c r="BC124" s="123">
        <v>2892</v>
      </c>
      <c r="BD124" s="123">
        <v>1239</v>
      </c>
      <c r="BE124" s="122">
        <f t="shared" si="10"/>
        <v>210</v>
      </c>
      <c r="BF124" s="122">
        <f t="shared" si="10"/>
        <v>383</v>
      </c>
      <c r="BG124" s="118">
        <v>210</v>
      </c>
      <c r="BH124" s="118">
        <v>383</v>
      </c>
      <c r="BI124" s="118"/>
      <c r="BJ124" s="118"/>
      <c r="BK124" s="118"/>
      <c r="BL124" s="118"/>
      <c r="BM124" s="118"/>
      <c r="BN124" s="118"/>
      <c r="BO124" s="122">
        <f t="shared" si="11"/>
        <v>2288</v>
      </c>
      <c r="BP124" s="122">
        <f t="shared" si="11"/>
        <v>3022</v>
      </c>
      <c r="BQ124" s="118">
        <v>89.3</v>
      </c>
      <c r="BR124" s="118">
        <v>24.7</v>
      </c>
      <c r="BS124" s="118">
        <v>1354</v>
      </c>
      <c r="BT124" s="118">
        <v>2472.8000000000002</v>
      </c>
      <c r="BU124" s="118">
        <v>844.7</v>
      </c>
      <c r="BV124" s="118">
        <v>524.5</v>
      </c>
      <c r="BW124" s="118">
        <v>8261.7900000000009</v>
      </c>
      <c r="BX124" s="124">
        <v>9436.7300000000032</v>
      </c>
    </row>
    <row r="125" spans="1:76" s="7" customFormat="1" ht="27" x14ac:dyDescent="0.25">
      <c r="A125" s="113">
        <v>110</v>
      </c>
      <c r="B125" s="114" t="s">
        <v>510</v>
      </c>
      <c r="C125" s="114" t="s">
        <v>511</v>
      </c>
      <c r="D125" s="115" t="s">
        <v>497</v>
      </c>
      <c r="E125" s="116" t="s">
        <v>498</v>
      </c>
      <c r="F125" s="116" t="s">
        <v>499</v>
      </c>
      <c r="G125" s="114" t="s">
        <v>499</v>
      </c>
      <c r="H125" s="117">
        <v>8073.3</v>
      </c>
      <c r="I125" s="117">
        <v>6288</v>
      </c>
      <c r="J125" s="118">
        <v>159400.70000000001</v>
      </c>
      <c r="K125" s="118">
        <v>157149.4</v>
      </c>
      <c r="L125" s="118">
        <v>152</v>
      </c>
      <c r="M125" s="118">
        <v>126.7</v>
      </c>
      <c r="N125" s="118">
        <v>30488.400000000001</v>
      </c>
      <c r="O125" s="118">
        <v>28422.1</v>
      </c>
      <c r="P125" s="118">
        <v>25011.5</v>
      </c>
      <c r="Q125" s="118">
        <v>28878.1</v>
      </c>
      <c r="R125" s="118">
        <v>166007.5</v>
      </c>
      <c r="S125" s="118">
        <v>161444.9</v>
      </c>
      <c r="T125" s="118">
        <v>7095.4</v>
      </c>
      <c r="U125" s="118">
        <v>1663.2</v>
      </c>
      <c r="V125" s="119">
        <v>40000</v>
      </c>
      <c r="W125" s="120"/>
      <c r="X125" s="119">
        <v>7660</v>
      </c>
      <c r="Y125" s="120">
        <v>7660</v>
      </c>
      <c r="Z125" s="120"/>
      <c r="AA125" s="121">
        <f t="shared" si="6"/>
        <v>85</v>
      </c>
      <c r="AB125" s="117">
        <v>4</v>
      </c>
      <c r="AC125" s="117">
        <v>42</v>
      </c>
      <c r="AD125" s="117">
        <v>39</v>
      </c>
      <c r="AE125" s="117">
        <v>328.7</v>
      </c>
      <c r="AF125" s="117">
        <v>328.7</v>
      </c>
      <c r="AG125" s="117">
        <v>163.30000000000001</v>
      </c>
      <c r="AH125" s="117">
        <v>163.30000000000001</v>
      </c>
      <c r="AI125" s="117">
        <v>113.4</v>
      </c>
      <c r="AJ125" s="117">
        <v>113.4</v>
      </c>
      <c r="AK125" s="122">
        <f t="shared" si="7"/>
        <v>188736.7</v>
      </c>
      <c r="AL125" s="122">
        <f t="shared" si="7"/>
        <v>188736.7</v>
      </c>
      <c r="AM125" s="118">
        <v>188611.7</v>
      </c>
      <c r="AN125" s="118">
        <v>188611.7</v>
      </c>
      <c r="AO125" s="118">
        <v>125</v>
      </c>
      <c r="AP125" s="118">
        <v>125</v>
      </c>
      <c r="AQ125" s="118">
        <v>0</v>
      </c>
      <c r="AR125" s="118">
        <v>0</v>
      </c>
      <c r="AS125" s="122">
        <f t="shared" si="8"/>
        <v>217108.86000000002</v>
      </c>
      <c r="AT125" s="122">
        <f t="shared" si="8"/>
        <v>193320.31999999998</v>
      </c>
      <c r="AU125" s="118">
        <v>216158.86000000002</v>
      </c>
      <c r="AV125" s="118">
        <v>192376.31999999998</v>
      </c>
      <c r="AW125" s="118">
        <v>950</v>
      </c>
      <c r="AX125" s="118">
        <v>944</v>
      </c>
      <c r="AY125" s="118">
        <v>4082.7</v>
      </c>
      <c r="AZ125" s="118">
        <v>734.9</v>
      </c>
      <c r="BA125" s="122">
        <f t="shared" si="9"/>
        <v>3347.7999999999997</v>
      </c>
      <c r="BB125" s="123"/>
      <c r="BC125" s="123"/>
      <c r="BD125" s="123"/>
      <c r="BE125" s="122">
        <f t="shared" si="10"/>
        <v>7095.4</v>
      </c>
      <c r="BF125" s="122">
        <f t="shared" si="10"/>
        <v>1674.5</v>
      </c>
      <c r="BG125" s="118">
        <v>1775.8</v>
      </c>
      <c r="BH125" s="118">
        <v>1562.7</v>
      </c>
      <c r="BI125" s="118">
        <v>5187.7</v>
      </c>
      <c r="BJ125" s="118">
        <v>0</v>
      </c>
      <c r="BK125" s="118"/>
      <c r="BL125" s="118"/>
      <c r="BM125" s="118">
        <v>131.9</v>
      </c>
      <c r="BN125" s="118">
        <v>111.8</v>
      </c>
      <c r="BO125" s="122">
        <f t="shared" si="11"/>
        <v>2128.1</v>
      </c>
      <c r="BP125" s="122">
        <f t="shared" si="11"/>
        <v>4645.3999999999996</v>
      </c>
      <c r="BQ125" s="118">
        <v>0</v>
      </c>
      <c r="BR125" s="118">
        <v>0</v>
      </c>
      <c r="BS125" s="118">
        <v>868.3</v>
      </c>
      <c r="BT125" s="118">
        <v>2653.6</v>
      </c>
      <c r="BU125" s="118">
        <v>1259.8</v>
      </c>
      <c r="BV125" s="118">
        <v>1991.8</v>
      </c>
      <c r="BW125" s="118">
        <v>27909.06</v>
      </c>
      <c r="BX125" s="124">
        <v>23325.440000000035</v>
      </c>
    </row>
    <row r="126" spans="1:76" s="7" customFormat="1" ht="27" x14ac:dyDescent="0.25">
      <c r="A126" s="113">
        <v>111</v>
      </c>
      <c r="B126" s="114" t="s">
        <v>512</v>
      </c>
      <c r="C126" s="114" t="s">
        <v>513</v>
      </c>
      <c r="D126" s="115" t="s">
        <v>802</v>
      </c>
      <c r="E126" s="116" t="s">
        <v>514</v>
      </c>
      <c r="F126" s="116" t="s">
        <v>514</v>
      </c>
      <c r="G126" s="114" t="s">
        <v>515</v>
      </c>
      <c r="H126" s="117">
        <v>900409.5</v>
      </c>
      <c r="I126" s="117">
        <v>832523.4</v>
      </c>
      <c r="J126" s="118">
        <v>1813585</v>
      </c>
      <c r="K126" s="118">
        <v>4295078.9000000004</v>
      </c>
      <c r="L126" s="118">
        <v>16818</v>
      </c>
      <c r="M126" s="118">
        <v>14259.9</v>
      </c>
      <c r="N126" s="118">
        <v>2350196.6</v>
      </c>
      <c r="O126" s="118">
        <v>2694518.4</v>
      </c>
      <c r="P126" s="118">
        <v>2642473</v>
      </c>
      <c r="Q126" s="118">
        <v>2811008.6</v>
      </c>
      <c r="R126" s="118">
        <v>1935063.4</v>
      </c>
      <c r="S126" s="118">
        <v>4504413.7</v>
      </c>
      <c r="T126" s="118">
        <v>503472.7</v>
      </c>
      <c r="U126" s="118">
        <v>520958.3</v>
      </c>
      <c r="V126" s="119">
        <v>18907</v>
      </c>
      <c r="W126" s="120"/>
      <c r="X126" s="119">
        <v>8679.9</v>
      </c>
      <c r="Y126" s="120">
        <v>8679.9</v>
      </c>
      <c r="Z126" s="120"/>
      <c r="AA126" s="121">
        <f t="shared" si="6"/>
        <v>737</v>
      </c>
      <c r="AB126" s="117">
        <v>83</v>
      </c>
      <c r="AC126" s="117">
        <v>429</v>
      </c>
      <c r="AD126" s="117">
        <v>225</v>
      </c>
      <c r="AE126" s="117">
        <v>333.2</v>
      </c>
      <c r="AF126" s="117">
        <v>333.2</v>
      </c>
      <c r="AG126" s="117">
        <v>180.25</v>
      </c>
      <c r="AH126" s="117">
        <v>180.25</v>
      </c>
      <c r="AI126" s="117">
        <v>146.5</v>
      </c>
      <c r="AJ126" s="117">
        <v>146.5</v>
      </c>
      <c r="AK126" s="122">
        <f t="shared" si="7"/>
        <v>3595772.36</v>
      </c>
      <c r="AL126" s="122">
        <f t="shared" si="7"/>
        <v>3411475.5300000003</v>
      </c>
      <c r="AM126" s="118">
        <v>717225.96</v>
      </c>
      <c r="AN126" s="118">
        <v>734151.20000000019</v>
      </c>
      <c r="AO126" s="118">
        <v>2806600</v>
      </c>
      <c r="AP126" s="118">
        <v>2625503.08</v>
      </c>
      <c r="AQ126" s="118">
        <v>71946.399999999994</v>
      </c>
      <c r="AR126" s="118">
        <v>51821.25</v>
      </c>
      <c r="AS126" s="122">
        <f t="shared" si="8"/>
        <v>3638474.5214999947</v>
      </c>
      <c r="AT126" s="122">
        <f t="shared" si="8"/>
        <v>3068757.4702000069</v>
      </c>
      <c r="AU126" s="118">
        <v>3442860.4214999946</v>
      </c>
      <c r="AV126" s="118">
        <v>3023009.8002000069</v>
      </c>
      <c r="AW126" s="118">
        <v>195614.1</v>
      </c>
      <c r="AX126" s="118">
        <v>45747.670000000006</v>
      </c>
      <c r="AY126" s="118">
        <v>347845.3</v>
      </c>
      <c r="AZ126" s="118">
        <v>62611.59</v>
      </c>
      <c r="BA126" s="122">
        <f t="shared" si="9"/>
        <v>285233.70999999996</v>
      </c>
      <c r="BB126" s="123"/>
      <c r="BC126" s="123"/>
      <c r="BD126" s="123"/>
      <c r="BE126" s="122">
        <f t="shared" si="10"/>
        <v>503472.7</v>
      </c>
      <c r="BF126" s="122">
        <f t="shared" si="10"/>
        <v>520958.2</v>
      </c>
      <c r="BG126" s="118">
        <v>434400.7</v>
      </c>
      <c r="BH126" s="118">
        <v>458231.9</v>
      </c>
      <c r="BI126" s="118">
        <v>20534.3</v>
      </c>
      <c r="BJ126" s="118">
        <v>0</v>
      </c>
      <c r="BK126" s="118">
        <v>739.9</v>
      </c>
      <c r="BL126" s="118">
        <v>709.5</v>
      </c>
      <c r="BM126" s="118">
        <v>47797.8</v>
      </c>
      <c r="BN126" s="118">
        <v>62016.800000000003</v>
      </c>
      <c r="BO126" s="122">
        <f t="shared" si="11"/>
        <v>825919.6</v>
      </c>
      <c r="BP126" s="122">
        <f t="shared" si="11"/>
        <v>832518.20000000007</v>
      </c>
      <c r="BQ126" s="118">
        <v>774372.2</v>
      </c>
      <c r="BR126" s="118">
        <v>790752.4</v>
      </c>
      <c r="BS126" s="118">
        <v>45435.3</v>
      </c>
      <c r="BT126" s="118">
        <v>41765.800000000003</v>
      </c>
      <c r="BU126" s="118">
        <v>6112.1</v>
      </c>
      <c r="BV126" s="118">
        <v>0</v>
      </c>
      <c r="BW126" s="118">
        <v>1445155.6</v>
      </c>
      <c r="BX126" s="124">
        <v>1788067.2299999997</v>
      </c>
    </row>
    <row r="127" spans="1:76" s="7" customFormat="1" ht="27" x14ac:dyDescent="0.25">
      <c r="A127" s="113">
        <v>112</v>
      </c>
      <c r="B127" s="114" t="s">
        <v>516</v>
      </c>
      <c r="C127" s="114" t="s">
        <v>517</v>
      </c>
      <c r="D127" s="115" t="s">
        <v>801</v>
      </c>
      <c r="E127" s="116" t="s">
        <v>514</v>
      </c>
      <c r="F127" s="116" t="s">
        <v>514</v>
      </c>
      <c r="G127" s="114" t="s">
        <v>515</v>
      </c>
      <c r="H127" s="117">
        <v>25372</v>
      </c>
      <c r="I127" s="117">
        <v>20332</v>
      </c>
      <c r="J127" s="118">
        <v>29447</v>
      </c>
      <c r="K127" s="118">
        <v>43984</v>
      </c>
      <c r="L127" s="118">
        <v>42620</v>
      </c>
      <c r="M127" s="118">
        <v>47076</v>
      </c>
      <c r="N127" s="118">
        <v>84428.7</v>
      </c>
      <c r="O127" s="118">
        <v>81009.3</v>
      </c>
      <c r="P127" s="118">
        <v>78456</v>
      </c>
      <c r="Q127" s="118">
        <v>32158</v>
      </c>
      <c r="R127" s="118">
        <v>64617</v>
      </c>
      <c r="S127" s="118">
        <v>103075</v>
      </c>
      <c r="T127" s="118">
        <v>38794.699999999997</v>
      </c>
      <c r="U127" s="118">
        <v>57168.3</v>
      </c>
      <c r="V127" s="119">
        <v>9419.9</v>
      </c>
      <c r="W127" s="120"/>
      <c r="X127" s="119">
        <v>9420</v>
      </c>
      <c r="Y127" s="120">
        <v>9145.1</v>
      </c>
      <c r="Z127" s="120">
        <v>274.89999999999998</v>
      </c>
      <c r="AA127" s="121">
        <f t="shared" si="6"/>
        <v>659</v>
      </c>
      <c r="AB127" s="117">
        <v>9</v>
      </c>
      <c r="AC127" s="117">
        <v>501</v>
      </c>
      <c r="AD127" s="117">
        <v>149</v>
      </c>
      <c r="AE127" s="117">
        <v>200</v>
      </c>
      <c r="AF127" s="117">
        <v>195</v>
      </c>
      <c r="AG127" s="117">
        <v>90</v>
      </c>
      <c r="AH127" s="117">
        <v>83</v>
      </c>
      <c r="AI127" s="117">
        <v>110</v>
      </c>
      <c r="AJ127" s="117">
        <v>93</v>
      </c>
      <c r="AK127" s="122">
        <f t="shared" si="7"/>
        <v>979346.33</v>
      </c>
      <c r="AL127" s="122">
        <f t="shared" si="7"/>
        <v>979346.42999999993</v>
      </c>
      <c r="AM127" s="118">
        <v>723440.1</v>
      </c>
      <c r="AN127" s="118">
        <v>723440.2</v>
      </c>
      <c r="AO127" s="118">
        <v>255906.23</v>
      </c>
      <c r="AP127" s="118">
        <v>255906.23</v>
      </c>
      <c r="AQ127" s="118">
        <v>0</v>
      </c>
      <c r="AR127" s="118">
        <v>0</v>
      </c>
      <c r="AS127" s="122">
        <f t="shared" si="8"/>
        <v>1062335.33</v>
      </c>
      <c r="AT127" s="122">
        <f t="shared" si="8"/>
        <v>1012050.56</v>
      </c>
      <c r="AU127" s="118">
        <v>1052335.33</v>
      </c>
      <c r="AV127" s="118">
        <v>1008716.06</v>
      </c>
      <c r="AW127" s="118">
        <v>10000</v>
      </c>
      <c r="AX127" s="118">
        <v>3334.5</v>
      </c>
      <c r="AY127" s="118">
        <v>30897.200000000001</v>
      </c>
      <c r="AZ127" s="118">
        <v>6179.4</v>
      </c>
      <c r="BA127" s="122">
        <f t="shared" si="9"/>
        <v>24717.800000000003</v>
      </c>
      <c r="BB127" s="123"/>
      <c r="BC127" s="123"/>
      <c r="BD127" s="123"/>
      <c r="BE127" s="122">
        <f t="shared" si="10"/>
        <v>3486.4</v>
      </c>
      <c r="BF127" s="122">
        <f t="shared" si="10"/>
        <v>3145</v>
      </c>
      <c r="BG127" s="118">
        <v>3486.4</v>
      </c>
      <c r="BH127" s="118">
        <v>3145</v>
      </c>
      <c r="BI127" s="118">
        <v>0</v>
      </c>
      <c r="BJ127" s="118"/>
      <c r="BK127" s="118"/>
      <c r="BL127" s="118"/>
      <c r="BM127" s="118">
        <v>0</v>
      </c>
      <c r="BN127" s="118"/>
      <c r="BO127" s="122">
        <f t="shared" si="11"/>
        <v>64769</v>
      </c>
      <c r="BP127" s="122">
        <f t="shared" si="11"/>
        <v>4230</v>
      </c>
      <c r="BQ127" s="118">
        <v>32129</v>
      </c>
      <c r="BR127" s="118">
        <v>4230</v>
      </c>
      <c r="BS127" s="118">
        <v>32640</v>
      </c>
      <c r="BT127" s="118">
        <v>0</v>
      </c>
      <c r="BU127" s="118">
        <v>0</v>
      </c>
      <c r="BV127" s="118">
        <v>0</v>
      </c>
      <c r="BW127" s="118">
        <v>81009.929999999993</v>
      </c>
      <c r="BX127" s="124">
        <v>48305.799999999872</v>
      </c>
    </row>
    <row r="128" spans="1:76" s="7" customFormat="1" ht="27" x14ac:dyDescent="0.25">
      <c r="A128" s="113">
        <v>113</v>
      </c>
      <c r="B128" s="114" t="s">
        <v>518</v>
      </c>
      <c r="C128" s="114" t="s">
        <v>519</v>
      </c>
      <c r="D128" s="115" t="s">
        <v>801</v>
      </c>
      <c r="E128" s="116" t="s">
        <v>514</v>
      </c>
      <c r="F128" s="116" t="s">
        <v>514</v>
      </c>
      <c r="G128" s="114" t="s">
        <v>515</v>
      </c>
      <c r="H128" s="117">
        <v>13977</v>
      </c>
      <c r="I128" s="117">
        <v>7172.7</v>
      </c>
      <c r="J128" s="118">
        <v>34032.1</v>
      </c>
      <c r="K128" s="118">
        <v>28326.7</v>
      </c>
      <c r="L128" s="118">
        <v>191.3</v>
      </c>
      <c r="M128" s="118">
        <v>186</v>
      </c>
      <c r="N128" s="118">
        <v>94963.5</v>
      </c>
      <c r="O128" s="118">
        <v>143052.29999999999</v>
      </c>
      <c r="P128" s="118">
        <v>119585.4</v>
      </c>
      <c r="Q128" s="118">
        <v>153017.5</v>
      </c>
      <c r="R128" s="118">
        <v>16600.599999999999</v>
      </c>
      <c r="S128" s="118">
        <v>7120.4</v>
      </c>
      <c r="T128" s="118">
        <v>6977.9</v>
      </c>
      <c r="U128" s="118">
        <v>18599.8</v>
      </c>
      <c r="V128" s="119">
        <v>0</v>
      </c>
      <c r="W128" s="120"/>
      <c r="X128" s="119">
        <v>8315.6</v>
      </c>
      <c r="Y128" s="120">
        <v>8315.6</v>
      </c>
      <c r="Z128" s="120"/>
      <c r="AA128" s="121">
        <f t="shared" si="6"/>
        <v>223</v>
      </c>
      <c r="AB128" s="117">
        <v>31</v>
      </c>
      <c r="AC128" s="117">
        <v>122</v>
      </c>
      <c r="AD128" s="117">
        <v>70</v>
      </c>
      <c r="AE128" s="117">
        <v>185.9</v>
      </c>
      <c r="AF128" s="117">
        <v>185.9</v>
      </c>
      <c r="AG128" s="117">
        <v>99.9</v>
      </c>
      <c r="AH128" s="117">
        <v>99.9</v>
      </c>
      <c r="AI128" s="117">
        <v>111.2</v>
      </c>
      <c r="AJ128" s="117">
        <v>111.2</v>
      </c>
      <c r="AK128" s="122">
        <f t="shared" si="7"/>
        <v>514855.69999999995</v>
      </c>
      <c r="AL128" s="122">
        <f t="shared" si="7"/>
        <v>544741.20000000007</v>
      </c>
      <c r="AM128" s="118">
        <v>334144.8</v>
      </c>
      <c r="AN128" s="118">
        <v>365820.4</v>
      </c>
      <c r="AO128" s="118">
        <v>175645.9</v>
      </c>
      <c r="AP128" s="118">
        <v>175275</v>
      </c>
      <c r="AQ128" s="118">
        <v>5065</v>
      </c>
      <c r="AR128" s="118">
        <v>3645.8</v>
      </c>
      <c r="AS128" s="122">
        <f t="shared" si="8"/>
        <v>543601.30000000005</v>
      </c>
      <c r="AT128" s="122">
        <f t="shared" si="8"/>
        <v>511196.14</v>
      </c>
      <c r="AU128" s="118">
        <v>533268</v>
      </c>
      <c r="AV128" s="118">
        <v>503938.01</v>
      </c>
      <c r="AW128" s="118">
        <v>10333.299999999999</v>
      </c>
      <c r="AX128" s="118">
        <v>7258.13</v>
      </c>
      <c r="AY128" s="118">
        <v>33545</v>
      </c>
      <c r="AZ128" s="118"/>
      <c r="BA128" s="122">
        <f t="shared" si="9"/>
        <v>33545</v>
      </c>
      <c r="BB128" s="123"/>
      <c r="BC128" s="123"/>
      <c r="BD128" s="123"/>
      <c r="BE128" s="122">
        <f t="shared" si="10"/>
        <v>2571</v>
      </c>
      <c r="BF128" s="122">
        <f t="shared" si="10"/>
        <v>18599.8</v>
      </c>
      <c r="BG128" s="118">
        <v>2439.1</v>
      </c>
      <c r="BH128" s="118">
        <v>2775</v>
      </c>
      <c r="BI128" s="118">
        <v>0</v>
      </c>
      <c r="BJ128" s="118">
        <v>13676.3</v>
      </c>
      <c r="BK128" s="118">
        <v>66.400000000000006</v>
      </c>
      <c r="BL128" s="118">
        <v>0</v>
      </c>
      <c r="BM128" s="118">
        <v>65.5</v>
      </c>
      <c r="BN128" s="118">
        <v>2148.5</v>
      </c>
      <c r="BO128" s="122">
        <f t="shared" si="11"/>
        <v>60802.700000000004</v>
      </c>
      <c r="BP128" s="122">
        <f t="shared" si="11"/>
        <v>76217.8</v>
      </c>
      <c r="BQ128" s="118">
        <v>58811.8</v>
      </c>
      <c r="BR128" s="118">
        <v>62301.9</v>
      </c>
      <c r="BS128" s="118">
        <v>945.5</v>
      </c>
      <c r="BT128" s="118">
        <v>13483.3</v>
      </c>
      <c r="BU128" s="118">
        <v>1045.4000000000001</v>
      </c>
      <c r="BV128" s="118">
        <v>432.6</v>
      </c>
      <c r="BW128" s="118">
        <v>28745.570000000032</v>
      </c>
      <c r="BX128" s="124">
        <v>62290.630000000092</v>
      </c>
    </row>
    <row r="129" spans="1:76" s="7" customFormat="1" ht="27" x14ac:dyDescent="0.25">
      <c r="A129" s="113">
        <v>114</v>
      </c>
      <c r="B129" s="114" t="s">
        <v>520</v>
      </c>
      <c r="C129" s="114" t="s">
        <v>521</v>
      </c>
      <c r="D129" s="115" t="s">
        <v>801</v>
      </c>
      <c r="E129" s="116" t="s">
        <v>514</v>
      </c>
      <c r="F129" s="116" t="s">
        <v>514</v>
      </c>
      <c r="G129" s="114" t="s">
        <v>515</v>
      </c>
      <c r="H129" s="117">
        <v>40323.699999999997</v>
      </c>
      <c r="I129" s="117">
        <v>28196.6</v>
      </c>
      <c r="J129" s="118">
        <v>178477</v>
      </c>
      <c r="K129" s="118">
        <v>183492.8</v>
      </c>
      <c r="L129" s="118">
        <v>6328</v>
      </c>
      <c r="M129" s="118">
        <v>5547.4</v>
      </c>
      <c r="N129" s="118">
        <v>193741.30000000002</v>
      </c>
      <c r="O129" s="118">
        <v>228960.6</v>
      </c>
      <c r="P129" s="118">
        <v>340272.5</v>
      </c>
      <c r="Q129" s="118">
        <v>353033.6</v>
      </c>
      <c r="R129" s="118">
        <v>42403</v>
      </c>
      <c r="S129" s="118">
        <v>34605.599999999999</v>
      </c>
      <c r="T129" s="118">
        <v>36194.5</v>
      </c>
      <c r="U129" s="118">
        <v>58558.2</v>
      </c>
      <c r="V129" s="119">
        <v>21662</v>
      </c>
      <c r="W129" s="120"/>
      <c r="X129" s="119">
        <v>8660.5</v>
      </c>
      <c r="Y129" s="120">
        <v>8660.5</v>
      </c>
      <c r="Z129" s="120">
        <v>0</v>
      </c>
      <c r="AA129" s="121">
        <f t="shared" si="6"/>
        <v>156</v>
      </c>
      <c r="AB129" s="117">
        <v>21</v>
      </c>
      <c r="AC129" s="117">
        <v>81</v>
      </c>
      <c r="AD129" s="117">
        <v>54</v>
      </c>
      <c r="AE129" s="117">
        <v>171.9</v>
      </c>
      <c r="AF129" s="117">
        <v>171.9</v>
      </c>
      <c r="AG129" s="117">
        <v>156.9</v>
      </c>
      <c r="AH129" s="117">
        <v>156.9</v>
      </c>
      <c r="AI129" s="117">
        <v>98</v>
      </c>
      <c r="AJ129" s="117">
        <v>98</v>
      </c>
      <c r="AK129" s="122">
        <f t="shared" si="7"/>
        <v>385552.5</v>
      </c>
      <c r="AL129" s="122">
        <f t="shared" si="7"/>
        <v>345989.44999999995</v>
      </c>
      <c r="AM129" s="118">
        <v>56007.8</v>
      </c>
      <c r="AN129" s="118">
        <v>103201.5</v>
      </c>
      <c r="AO129" s="118">
        <v>268418</v>
      </c>
      <c r="AP129" s="118">
        <v>223554.96</v>
      </c>
      <c r="AQ129" s="118">
        <v>61126.700000000004</v>
      </c>
      <c r="AR129" s="118">
        <v>19232.989999999998</v>
      </c>
      <c r="AS129" s="122">
        <f t="shared" si="8"/>
        <v>427897.99999999994</v>
      </c>
      <c r="AT129" s="122">
        <f t="shared" si="8"/>
        <v>306968.74999999994</v>
      </c>
      <c r="AU129" s="118">
        <v>374665.69999999995</v>
      </c>
      <c r="AV129" s="118">
        <v>306645.14999999997</v>
      </c>
      <c r="AW129" s="118">
        <v>53232.3</v>
      </c>
      <c r="AX129" s="118">
        <v>323.60000000000002</v>
      </c>
      <c r="AY129" s="118">
        <v>-42345.5</v>
      </c>
      <c r="AZ129" s="118">
        <v>0</v>
      </c>
      <c r="BA129" s="122">
        <f t="shared" si="9"/>
        <v>-42345.5</v>
      </c>
      <c r="BB129" s="123"/>
      <c r="BC129" s="123"/>
      <c r="BD129" s="123"/>
      <c r="BE129" s="122">
        <f t="shared" si="10"/>
        <v>25171.800000000003</v>
      </c>
      <c r="BF129" s="122">
        <f t="shared" si="10"/>
        <v>34283.1</v>
      </c>
      <c r="BG129" s="118">
        <v>19997.900000000001</v>
      </c>
      <c r="BH129" s="118">
        <v>22900.5</v>
      </c>
      <c r="BI129" s="118">
        <v>5037</v>
      </c>
      <c r="BJ129" s="118">
        <v>2839.4</v>
      </c>
      <c r="BK129" s="118">
        <v>135.4</v>
      </c>
      <c r="BL129" s="118">
        <v>6094.5</v>
      </c>
      <c r="BM129" s="118">
        <v>1.5</v>
      </c>
      <c r="BN129" s="118">
        <v>2448.6999999999998</v>
      </c>
      <c r="BO129" s="122">
        <f t="shared" si="11"/>
        <v>133560</v>
      </c>
      <c r="BP129" s="122">
        <f t="shared" si="11"/>
        <v>131650</v>
      </c>
      <c r="BQ129" s="118">
        <v>133560</v>
      </c>
      <c r="BR129" s="118">
        <v>126702.7</v>
      </c>
      <c r="BS129" s="118">
        <v>0</v>
      </c>
      <c r="BT129" s="118">
        <v>0</v>
      </c>
      <c r="BU129" s="118">
        <v>0</v>
      </c>
      <c r="BV129" s="118">
        <v>4947.3</v>
      </c>
      <c r="BW129" s="118">
        <v>42345.5</v>
      </c>
      <c r="BX129" s="124">
        <v>81366.200000000012</v>
      </c>
    </row>
    <row r="130" spans="1:76" s="7" customFormat="1" ht="54" x14ac:dyDescent="0.25">
      <c r="A130" s="113">
        <v>115</v>
      </c>
      <c r="B130" s="114" t="s">
        <v>522</v>
      </c>
      <c r="C130" s="114" t="s">
        <v>523</v>
      </c>
      <c r="D130" s="115" t="s">
        <v>524</v>
      </c>
      <c r="E130" s="116" t="s">
        <v>525</v>
      </c>
      <c r="F130" s="116" t="s">
        <v>525</v>
      </c>
      <c r="G130" s="114" t="s">
        <v>526</v>
      </c>
      <c r="H130" s="117">
        <v>203652</v>
      </c>
      <c r="I130" s="117">
        <v>103049</v>
      </c>
      <c r="J130" s="118">
        <v>0</v>
      </c>
      <c r="K130" s="118">
        <v>0</v>
      </c>
      <c r="L130" s="118">
        <v>126725</v>
      </c>
      <c r="M130" s="118">
        <v>108643</v>
      </c>
      <c r="N130" s="118">
        <v>24379</v>
      </c>
      <c r="O130" s="118">
        <v>27426</v>
      </c>
      <c r="P130" s="118">
        <v>69697</v>
      </c>
      <c r="Q130" s="118">
        <v>34888</v>
      </c>
      <c r="R130" s="118">
        <v>282844</v>
      </c>
      <c r="S130" s="118">
        <v>199714</v>
      </c>
      <c r="T130" s="118">
        <v>2215</v>
      </c>
      <c r="U130" s="118">
        <v>4516</v>
      </c>
      <c r="V130" s="119">
        <v>1540</v>
      </c>
      <c r="W130" s="120"/>
      <c r="X130" s="119">
        <v>951.7</v>
      </c>
      <c r="Y130" s="120">
        <v>951.7</v>
      </c>
      <c r="Z130" s="120"/>
      <c r="AA130" s="121">
        <f t="shared" si="6"/>
        <v>93</v>
      </c>
      <c r="AB130" s="117">
        <v>6</v>
      </c>
      <c r="AC130" s="117">
        <v>80</v>
      </c>
      <c r="AD130" s="117">
        <v>7</v>
      </c>
      <c r="AE130" s="117">
        <v>510</v>
      </c>
      <c r="AF130" s="117">
        <v>510</v>
      </c>
      <c r="AG130" s="117">
        <v>245</v>
      </c>
      <c r="AH130" s="117">
        <v>245</v>
      </c>
      <c r="AI130" s="117">
        <v>130</v>
      </c>
      <c r="AJ130" s="117">
        <v>130</v>
      </c>
      <c r="AK130" s="122">
        <f t="shared" si="7"/>
        <v>468982.51999999996</v>
      </c>
      <c r="AL130" s="122">
        <f t="shared" si="7"/>
        <v>465273.9</v>
      </c>
      <c r="AM130" s="118">
        <v>366042.6</v>
      </c>
      <c r="AN130" s="118">
        <v>362901.39</v>
      </c>
      <c r="AO130" s="118">
        <v>64539.92</v>
      </c>
      <c r="AP130" s="118">
        <v>64334.65</v>
      </c>
      <c r="AQ130" s="118">
        <v>38400</v>
      </c>
      <c r="AR130" s="118">
        <v>38037.86</v>
      </c>
      <c r="AS130" s="122">
        <f t="shared" si="8"/>
        <v>486397.06</v>
      </c>
      <c r="AT130" s="122">
        <f t="shared" si="8"/>
        <v>463280.74000000005</v>
      </c>
      <c r="AU130" s="118">
        <v>481397.06</v>
      </c>
      <c r="AV130" s="118">
        <v>458569.22000000003</v>
      </c>
      <c r="AW130" s="118">
        <v>5000</v>
      </c>
      <c r="AX130" s="118">
        <v>4711.5200000000004</v>
      </c>
      <c r="AY130" s="118">
        <v>0</v>
      </c>
      <c r="AZ130" s="118">
        <v>0</v>
      </c>
      <c r="BA130" s="122">
        <f t="shared" si="9"/>
        <v>0</v>
      </c>
      <c r="BB130" s="123"/>
      <c r="BC130" s="123"/>
      <c r="BD130" s="123"/>
      <c r="BE130" s="122">
        <f t="shared" si="10"/>
        <v>2214.5</v>
      </c>
      <c r="BF130" s="122">
        <f t="shared" si="10"/>
        <v>4516.1000000000004</v>
      </c>
      <c r="BG130" s="118">
        <v>773.5</v>
      </c>
      <c r="BH130" s="118">
        <v>848.5</v>
      </c>
      <c r="BI130" s="118">
        <v>591</v>
      </c>
      <c r="BJ130" s="118">
        <v>3667.6</v>
      </c>
      <c r="BK130" s="118"/>
      <c r="BL130" s="118"/>
      <c r="BM130" s="118">
        <v>850</v>
      </c>
      <c r="BN130" s="118">
        <v>0</v>
      </c>
      <c r="BO130" s="122">
        <f t="shared" si="11"/>
        <v>4408</v>
      </c>
      <c r="BP130" s="122">
        <f t="shared" si="11"/>
        <v>6488.8</v>
      </c>
      <c r="BQ130" s="118"/>
      <c r="BR130" s="118"/>
      <c r="BS130" s="118">
        <v>4408</v>
      </c>
      <c r="BT130" s="118">
        <v>5989</v>
      </c>
      <c r="BU130" s="118">
        <v>0</v>
      </c>
      <c r="BV130" s="118">
        <v>499.8</v>
      </c>
      <c r="BW130" s="118">
        <v>17414.536300000025</v>
      </c>
      <c r="BX130" s="124">
        <v>19407.6963</v>
      </c>
    </row>
    <row r="131" spans="1:76" s="7" customFormat="1" ht="40.5" x14ac:dyDescent="0.25">
      <c r="A131" s="113">
        <v>116</v>
      </c>
      <c r="B131" s="114" t="s">
        <v>527</v>
      </c>
      <c r="C131" s="114" t="s">
        <v>528</v>
      </c>
      <c r="D131" s="115" t="s">
        <v>524</v>
      </c>
      <c r="E131" s="116" t="s">
        <v>529</v>
      </c>
      <c r="F131" s="116" t="s">
        <v>530</v>
      </c>
      <c r="G131" s="114"/>
      <c r="H131" s="117">
        <v>309369.09999999998</v>
      </c>
      <c r="I131" s="117">
        <v>303020.7</v>
      </c>
      <c r="J131" s="118">
        <v>311736.7</v>
      </c>
      <c r="K131" s="118">
        <v>309369.09999999998</v>
      </c>
      <c r="L131" s="118"/>
      <c r="M131" s="118"/>
      <c r="N131" s="118">
        <v>1257.4000000000001</v>
      </c>
      <c r="O131" s="118">
        <v>184.6</v>
      </c>
      <c r="P131" s="118">
        <v>19308.099999999999</v>
      </c>
      <c r="Q131" s="118">
        <v>18945.599999999999</v>
      </c>
      <c r="R131" s="118">
        <v>307372.7</v>
      </c>
      <c r="S131" s="118">
        <v>306773.59999999998</v>
      </c>
      <c r="T131" s="118">
        <v>295682.40000000002</v>
      </c>
      <c r="U131" s="118">
        <v>286855.2</v>
      </c>
      <c r="V131" s="119">
        <v>10992</v>
      </c>
      <c r="W131" s="120"/>
      <c r="X131" s="119">
        <v>3939.1</v>
      </c>
      <c r="Y131" s="120">
        <v>3939.1</v>
      </c>
      <c r="Z131" s="120"/>
      <c r="AA131" s="121">
        <f t="shared" si="6"/>
        <v>61</v>
      </c>
      <c r="AB131" s="117">
        <v>4</v>
      </c>
      <c r="AC131" s="117">
        <v>41</v>
      </c>
      <c r="AD131" s="117">
        <v>16</v>
      </c>
      <c r="AE131" s="117">
        <v>283.3</v>
      </c>
      <c r="AF131" s="117">
        <v>283.3</v>
      </c>
      <c r="AG131" s="117">
        <v>196.1</v>
      </c>
      <c r="AH131" s="117">
        <v>196.1</v>
      </c>
      <c r="AI131" s="117">
        <v>144.19999999999999</v>
      </c>
      <c r="AJ131" s="117">
        <v>144.19999999999999</v>
      </c>
      <c r="AK131" s="122">
        <f t="shared" si="7"/>
        <v>135863.29999999999</v>
      </c>
      <c r="AL131" s="122">
        <f t="shared" si="7"/>
        <v>135863.4</v>
      </c>
      <c r="AM131" s="118">
        <v>135863.29999999999</v>
      </c>
      <c r="AN131" s="118">
        <v>135863.29999999999</v>
      </c>
      <c r="AO131" s="118">
        <v>0</v>
      </c>
      <c r="AP131" s="118">
        <v>0.1</v>
      </c>
      <c r="AQ131" s="118">
        <v>0</v>
      </c>
      <c r="AR131" s="118">
        <v>0</v>
      </c>
      <c r="AS131" s="122">
        <f t="shared" si="8"/>
        <v>137120.5</v>
      </c>
      <c r="AT131" s="122">
        <f t="shared" si="8"/>
        <v>136936</v>
      </c>
      <c r="AU131" s="118">
        <v>137120.5</v>
      </c>
      <c r="AV131" s="118">
        <v>136936</v>
      </c>
      <c r="AW131" s="118">
        <v>0</v>
      </c>
      <c r="AX131" s="118">
        <v>0</v>
      </c>
      <c r="AY131" s="118">
        <v>0</v>
      </c>
      <c r="AZ131" s="118"/>
      <c r="BA131" s="122">
        <f t="shared" si="9"/>
        <v>0</v>
      </c>
      <c r="BB131" s="123"/>
      <c r="BC131" s="123"/>
      <c r="BD131" s="123"/>
      <c r="BE131" s="122">
        <f t="shared" si="10"/>
        <v>1257.2</v>
      </c>
      <c r="BF131" s="122">
        <f t="shared" si="10"/>
        <v>4858</v>
      </c>
      <c r="BG131" s="118"/>
      <c r="BH131" s="118"/>
      <c r="BI131" s="118"/>
      <c r="BJ131" s="118"/>
      <c r="BK131" s="118"/>
      <c r="BL131" s="118"/>
      <c r="BM131" s="118">
        <v>1257.2</v>
      </c>
      <c r="BN131" s="118">
        <v>4858</v>
      </c>
      <c r="BO131" s="122">
        <f t="shared" si="11"/>
        <v>0</v>
      </c>
      <c r="BP131" s="122">
        <f t="shared" si="11"/>
        <v>0</v>
      </c>
      <c r="BQ131" s="118"/>
      <c r="BR131" s="118"/>
      <c r="BS131" s="118"/>
      <c r="BT131" s="118"/>
      <c r="BU131" s="118"/>
      <c r="BV131" s="118"/>
      <c r="BW131" s="118">
        <v>1257.2499999999891</v>
      </c>
      <c r="BX131" s="124">
        <v>184.64999999998327</v>
      </c>
    </row>
    <row r="132" spans="1:76" s="7" customFormat="1" ht="27" x14ac:dyDescent="0.25">
      <c r="A132" s="113">
        <v>117</v>
      </c>
      <c r="B132" s="114" t="s">
        <v>531</v>
      </c>
      <c r="C132" s="114" t="s">
        <v>532</v>
      </c>
      <c r="D132" s="115" t="s">
        <v>533</v>
      </c>
      <c r="E132" s="116" t="s">
        <v>534</v>
      </c>
      <c r="F132" s="116" t="s">
        <v>534</v>
      </c>
      <c r="G132" s="114" t="s">
        <v>534</v>
      </c>
      <c r="H132" s="117">
        <v>10789.1</v>
      </c>
      <c r="I132" s="117">
        <v>9346.9</v>
      </c>
      <c r="J132" s="118">
        <v>141833.1</v>
      </c>
      <c r="K132" s="118">
        <v>137221.9</v>
      </c>
      <c r="L132" s="118">
        <v>177.1</v>
      </c>
      <c r="M132" s="118">
        <v>151.80000000000001</v>
      </c>
      <c r="N132" s="118">
        <v>10976.3</v>
      </c>
      <c r="O132" s="118">
        <v>17644.8</v>
      </c>
      <c r="P132" s="118">
        <v>13687</v>
      </c>
      <c r="Q132" s="118">
        <v>16133.3</v>
      </c>
      <c r="R132" s="118">
        <v>143653.79999999999</v>
      </c>
      <c r="S132" s="118">
        <v>138075.79999999999</v>
      </c>
      <c r="T132" s="118">
        <v>6434.8</v>
      </c>
      <c r="U132" s="118">
        <v>10156.299999999999</v>
      </c>
      <c r="V132" s="119">
        <v>3677</v>
      </c>
      <c r="W132" s="120"/>
      <c r="X132" s="119">
        <v>2301.4</v>
      </c>
      <c r="Y132" s="120">
        <v>2301.4</v>
      </c>
      <c r="Z132" s="120"/>
      <c r="AA132" s="121">
        <f t="shared" si="6"/>
        <v>169</v>
      </c>
      <c r="AB132" s="117">
        <v>2</v>
      </c>
      <c r="AC132" s="117">
        <v>133</v>
      </c>
      <c r="AD132" s="117">
        <v>34</v>
      </c>
      <c r="AE132" s="117">
        <v>300</v>
      </c>
      <c r="AF132" s="117">
        <v>300</v>
      </c>
      <c r="AG132" s="117">
        <v>393.2</v>
      </c>
      <c r="AH132" s="117">
        <v>393.5</v>
      </c>
      <c r="AI132" s="117">
        <v>265</v>
      </c>
      <c r="AJ132" s="117">
        <v>265</v>
      </c>
      <c r="AK132" s="122">
        <f t="shared" si="7"/>
        <v>460281.99</v>
      </c>
      <c r="AL132" s="122">
        <f t="shared" si="7"/>
        <v>460281.99</v>
      </c>
      <c r="AM132" s="118">
        <v>323310.02</v>
      </c>
      <c r="AN132" s="118">
        <v>323310.02</v>
      </c>
      <c r="AO132" s="118">
        <v>136971.97</v>
      </c>
      <c r="AP132" s="118">
        <v>136971.97</v>
      </c>
      <c r="AQ132" s="118">
        <v>0</v>
      </c>
      <c r="AR132" s="118">
        <v>0</v>
      </c>
      <c r="AS132" s="122">
        <f t="shared" si="8"/>
        <v>467045.29</v>
      </c>
      <c r="AT132" s="122">
        <f t="shared" si="8"/>
        <v>456887.33999999997</v>
      </c>
      <c r="AU132" s="118">
        <v>463840.61</v>
      </c>
      <c r="AV132" s="118">
        <v>453682.66</v>
      </c>
      <c r="AW132" s="118">
        <v>3204.68</v>
      </c>
      <c r="AX132" s="118">
        <v>3204.68</v>
      </c>
      <c r="AY132" s="118">
        <v>3394.65</v>
      </c>
      <c r="AZ132" s="118">
        <v>0</v>
      </c>
      <c r="BA132" s="122">
        <f t="shared" si="9"/>
        <v>3394.65</v>
      </c>
      <c r="BB132" s="123"/>
      <c r="BC132" s="123"/>
      <c r="BD132" s="123"/>
      <c r="BE132" s="122">
        <f t="shared" si="10"/>
        <v>9098</v>
      </c>
      <c r="BF132" s="122">
        <f t="shared" si="10"/>
        <v>6434.83</v>
      </c>
      <c r="BG132" s="118">
        <v>1374.1</v>
      </c>
      <c r="BH132" s="118">
        <v>1421.5</v>
      </c>
      <c r="BI132" s="118">
        <v>7723.9</v>
      </c>
      <c r="BJ132" s="118"/>
      <c r="BK132" s="118"/>
      <c r="BL132" s="118"/>
      <c r="BM132" s="118"/>
      <c r="BN132" s="118">
        <v>5013.33</v>
      </c>
      <c r="BO132" s="122">
        <f t="shared" si="11"/>
        <v>45.88</v>
      </c>
      <c r="BP132" s="122">
        <f t="shared" si="11"/>
        <v>531.9</v>
      </c>
      <c r="BQ132" s="118">
        <v>0</v>
      </c>
      <c r="BR132" s="118">
        <v>0</v>
      </c>
      <c r="BS132" s="118">
        <v>0</v>
      </c>
      <c r="BT132" s="118">
        <v>0</v>
      </c>
      <c r="BU132" s="118">
        <v>45.88</v>
      </c>
      <c r="BV132" s="118">
        <v>531.9</v>
      </c>
      <c r="BW132" s="118">
        <v>7317.99</v>
      </c>
      <c r="BX132" s="124">
        <v>10712.640000000023</v>
      </c>
    </row>
    <row r="133" spans="1:76" s="7" customFormat="1" ht="40.5" x14ac:dyDescent="0.25">
      <c r="A133" s="113">
        <v>118</v>
      </c>
      <c r="B133" s="114" t="s">
        <v>535</v>
      </c>
      <c r="C133" s="114" t="s">
        <v>536</v>
      </c>
      <c r="D133" s="115" t="s">
        <v>524</v>
      </c>
      <c r="E133" s="116" t="s">
        <v>529</v>
      </c>
      <c r="F133" s="116" t="s">
        <v>530</v>
      </c>
      <c r="G133" s="114"/>
      <c r="H133" s="117">
        <v>5308.2</v>
      </c>
      <c r="I133" s="117">
        <v>7945.3</v>
      </c>
      <c r="J133" s="118">
        <v>262916.2</v>
      </c>
      <c r="K133" s="118">
        <v>260724.4</v>
      </c>
      <c r="L133" s="118">
        <v>445.3</v>
      </c>
      <c r="M133" s="118">
        <v>1983.4</v>
      </c>
      <c r="N133" s="118">
        <v>3388.35</v>
      </c>
      <c r="O133" s="118">
        <v>370.4</v>
      </c>
      <c r="P133" s="118">
        <v>8784.2000000000007</v>
      </c>
      <c r="Q133" s="118">
        <v>7851.1</v>
      </c>
      <c r="R133" s="118">
        <v>262916.2</v>
      </c>
      <c r="S133" s="118">
        <v>260724.4</v>
      </c>
      <c r="T133" s="118">
        <v>357.65</v>
      </c>
      <c r="U133" s="118">
        <v>2448</v>
      </c>
      <c r="V133" s="119">
        <v>7825</v>
      </c>
      <c r="W133" s="120"/>
      <c r="X133" s="119">
        <v>2321.6999999999998</v>
      </c>
      <c r="Y133" s="120">
        <v>2321.6999999999998</v>
      </c>
      <c r="Z133" s="120"/>
      <c r="AA133" s="121">
        <f t="shared" si="6"/>
        <v>47</v>
      </c>
      <c r="AB133" s="117">
        <v>3</v>
      </c>
      <c r="AC133" s="117">
        <v>28</v>
      </c>
      <c r="AD133" s="117">
        <v>16</v>
      </c>
      <c r="AE133" s="117">
        <v>302.7</v>
      </c>
      <c r="AF133" s="117">
        <v>302.7</v>
      </c>
      <c r="AG133" s="117">
        <v>157.69999999999999</v>
      </c>
      <c r="AH133" s="117">
        <v>157.69999999999999</v>
      </c>
      <c r="AI133" s="117">
        <v>92.7</v>
      </c>
      <c r="AJ133" s="117">
        <v>92.7</v>
      </c>
      <c r="AK133" s="122">
        <f t="shared" si="7"/>
        <v>76131</v>
      </c>
      <c r="AL133" s="122">
        <f t="shared" si="7"/>
        <v>76131</v>
      </c>
      <c r="AM133" s="118">
        <v>76131</v>
      </c>
      <c r="AN133" s="118">
        <v>76131</v>
      </c>
      <c r="AO133" s="118">
        <v>0</v>
      </c>
      <c r="AP133" s="118">
        <v>0</v>
      </c>
      <c r="AQ133" s="118">
        <v>0</v>
      </c>
      <c r="AR133" s="118">
        <v>0</v>
      </c>
      <c r="AS133" s="122">
        <f t="shared" si="8"/>
        <v>76488.7</v>
      </c>
      <c r="AT133" s="122">
        <f t="shared" si="8"/>
        <v>76118.3</v>
      </c>
      <c r="AU133" s="118">
        <v>76488.7</v>
      </c>
      <c r="AV133" s="118">
        <v>76118.3</v>
      </c>
      <c r="AW133" s="118"/>
      <c r="AX133" s="118"/>
      <c r="AY133" s="118"/>
      <c r="AZ133" s="118"/>
      <c r="BA133" s="122">
        <f t="shared" si="9"/>
        <v>0</v>
      </c>
      <c r="BB133" s="123"/>
      <c r="BC133" s="123"/>
      <c r="BD133" s="123"/>
      <c r="BE133" s="122">
        <f t="shared" si="10"/>
        <v>12</v>
      </c>
      <c r="BF133" s="122">
        <f t="shared" si="10"/>
        <v>2448</v>
      </c>
      <c r="BG133" s="118">
        <v>0</v>
      </c>
      <c r="BH133" s="118">
        <v>0</v>
      </c>
      <c r="BI133" s="118">
        <v>12</v>
      </c>
      <c r="BJ133" s="118">
        <v>248</v>
      </c>
      <c r="BK133" s="118"/>
      <c r="BL133" s="118">
        <v>2200</v>
      </c>
      <c r="BM133" s="118"/>
      <c r="BN133" s="118"/>
      <c r="BO133" s="122">
        <f t="shared" si="11"/>
        <v>3388.36</v>
      </c>
      <c r="BP133" s="122">
        <f t="shared" si="11"/>
        <v>370.4</v>
      </c>
      <c r="BQ133" s="118">
        <v>0</v>
      </c>
      <c r="BR133" s="118">
        <v>0</v>
      </c>
      <c r="BS133" s="118">
        <v>3388.36</v>
      </c>
      <c r="BT133" s="118">
        <v>370.4</v>
      </c>
      <c r="BU133" s="118"/>
      <c r="BV133" s="118"/>
      <c r="BW133" s="118">
        <v>3388.36</v>
      </c>
      <c r="BX133" s="124">
        <v>3401.0599999999972</v>
      </c>
    </row>
    <row r="134" spans="1:76" s="7" customFormat="1" ht="40.5" x14ac:dyDescent="0.25">
      <c r="A134" s="113">
        <v>119</v>
      </c>
      <c r="B134" s="114" t="s">
        <v>537</v>
      </c>
      <c r="C134" s="114" t="s">
        <v>538</v>
      </c>
      <c r="D134" s="115" t="s">
        <v>524</v>
      </c>
      <c r="E134" s="116" t="s">
        <v>529</v>
      </c>
      <c r="F134" s="116" t="s">
        <v>530</v>
      </c>
      <c r="G134" s="114"/>
      <c r="H134" s="117">
        <v>9454.5</v>
      </c>
      <c r="I134" s="117">
        <v>8123.2</v>
      </c>
      <c r="J134" s="118">
        <v>26588.5</v>
      </c>
      <c r="K134" s="118">
        <v>23089.5</v>
      </c>
      <c r="L134" s="118">
        <v>158</v>
      </c>
      <c r="M134" s="118">
        <v>128.5</v>
      </c>
      <c r="N134" s="118">
        <v>5854.6</v>
      </c>
      <c r="O134" s="118">
        <v>3524.1</v>
      </c>
      <c r="P134" s="118">
        <v>15467.1</v>
      </c>
      <c r="Q134" s="118">
        <v>11775.8</v>
      </c>
      <c r="R134" s="118">
        <v>26588.5</v>
      </c>
      <c r="S134" s="118">
        <v>23089.5</v>
      </c>
      <c r="T134" s="118"/>
      <c r="U134" s="118"/>
      <c r="V134" s="119">
        <v>1210</v>
      </c>
      <c r="W134" s="120"/>
      <c r="X134" s="119">
        <v>2400.5</v>
      </c>
      <c r="Y134" s="120">
        <v>2400.5</v>
      </c>
      <c r="Z134" s="120"/>
      <c r="AA134" s="121">
        <f t="shared" si="6"/>
        <v>43</v>
      </c>
      <c r="AB134" s="117">
        <v>3</v>
      </c>
      <c r="AC134" s="117">
        <v>23</v>
      </c>
      <c r="AD134" s="117">
        <v>17</v>
      </c>
      <c r="AE134" s="117">
        <v>235.3</v>
      </c>
      <c r="AF134" s="117">
        <v>235.3</v>
      </c>
      <c r="AG134" s="117">
        <v>156.69999999999999</v>
      </c>
      <c r="AH134" s="117">
        <v>156.69999999999999</v>
      </c>
      <c r="AI134" s="117">
        <v>96</v>
      </c>
      <c r="AJ134" s="117">
        <v>96</v>
      </c>
      <c r="AK134" s="122">
        <f t="shared" si="7"/>
        <v>76131</v>
      </c>
      <c r="AL134" s="122">
        <f t="shared" si="7"/>
        <v>72731</v>
      </c>
      <c r="AM134" s="118">
        <v>76131</v>
      </c>
      <c r="AN134" s="118">
        <v>72731</v>
      </c>
      <c r="AO134" s="118">
        <v>0</v>
      </c>
      <c r="AP134" s="118">
        <v>0</v>
      </c>
      <c r="AQ134" s="118">
        <v>0</v>
      </c>
      <c r="AR134" s="118">
        <v>0</v>
      </c>
      <c r="AS134" s="122">
        <f t="shared" si="8"/>
        <v>78891.600000000006</v>
      </c>
      <c r="AT134" s="122">
        <f t="shared" si="8"/>
        <v>75036.800000000003</v>
      </c>
      <c r="AU134" s="118">
        <v>78491.600000000006</v>
      </c>
      <c r="AV134" s="118">
        <v>74641.8</v>
      </c>
      <c r="AW134" s="118">
        <v>400</v>
      </c>
      <c r="AX134" s="118">
        <v>395</v>
      </c>
      <c r="AY134" s="118">
        <v>454.8</v>
      </c>
      <c r="AZ134" s="118"/>
      <c r="BA134" s="122">
        <f t="shared" si="9"/>
        <v>454.8</v>
      </c>
      <c r="BB134" s="123"/>
      <c r="BC134" s="123"/>
      <c r="BD134" s="123"/>
      <c r="BE134" s="122">
        <f t="shared" si="10"/>
        <v>0</v>
      </c>
      <c r="BF134" s="122">
        <f t="shared" si="10"/>
        <v>293.5</v>
      </c>
      <c r="BG134" s="118"/>
      <c r="BH134" s="118"/>
      <c r="BI134" s="118"/>
      <c r="BJ134" s="118"/>
      <c r="BK134" s="118"/>
      <c r="BL134" s="118"/>
      <c r="BM134" s="118"/>
      <c r="BN134" s="118">
        <v>293.5</v>
      </c>
      <c r="BO134" s="122">
        <f t="shared" si="11"/>
        <v>2760.6</v>
      </c>
      <c r="BP134" s="122">
        <f t="shared" si="11"/>
        <v>454.8</v>
      </c>
      <c r="BQ134" s="118"/>
      <c r="BR134" s="118"/>
      <c r="BS134" s="118">
        <v>2760.6</v>
      </c>
      <c r="BT134" s="118">
        <v>454.8</v>
      </c>
      <c r="BU134" s="118"/>
      <c r="BV134" s="118"/>
      <c r="BW134" s="118">
        <v>2760.57</v>
      </c>
      <c r="BX134" s="124">
        <v>454.76999999999725</v>
      </c>
    </row>
    <row r="135" spans="1:76" s="7" customFormat="1" ht="40.5" x14ac:dyDescent="0.25">
      <c r="A135" s="113">
        <v>120</v>
      </c>
      <c r="B135" s="114" t="s">
        <v>539</v>
      </c>
      <c r="C135" s="114" t="s">
        <v>540</v>
      </c>
      <c r="D135" s="115" t="s">
        <v>524</v>
      </c>
      <c r="E135" s="116" t="s">
        <v>529</v>
      </c>
      <c r="F135" s="116" t="s">
        <v>530</v>
      </c>
      <c r="G135" s="114" t="s">
        <v>530</v>
      </c>
      <c r="H135" s="117">
        <v>1890.3</v>
      </c>
      <c r="I135" s="117">
        <v>2076.6</v>
      </c>
      <c r="J135" s="118">
        <v>30839.7</v>
      </c>
      <c r="K135" s="118">
        <v>30526.1</v>
      </c>
      <c r="L135" s="118"/>
      <c r="M135" s="118"/>
      <c r="N135" s="118">
        <v>1614.2</v>
      </c>
      <c r="O135" s="118">
        <v>384.3</v>
      </c>
      <c r="P135" s="118">
        <v>3504.5</v>
      </c>
      <c r="Q135" s="118">
        <v>2460.9</v>
      </c>
      <c r="R135" s="118">
        <v>30839.7</v>
      </c>
      <c r="S135" s="118">
        <v>30526.1</v>
      </c>
      <c r="T135" s="118"/>
      <c r="U135" s="118"/>
      <c r="V135" s="119">
        <v>3817.4</v>
      </c>
      <c r="W135" s="120"/>
      <c r="X135" s="119">
        <v>1863.7</v>
      </c>
      <c r="Y135" s="120">
        <v>1863.7</v>
      </c>
      <c r="Z135" s="120"/>
      <c r="AA135" s="121">
        <f t="shared" si="6"/>
        <v>42</v>
      </c>
      <c r="AB135" s="117">
        <v>2</v>
      </c>
      <c r="AC135" s="117">
        <v>25</v>
      </c>
      <c r="AD135" s="117">
        <v>15</v>
      </c>
      <c r="AE135" s="117">
        <v>230</v>
      </c>
      <c r="AF135" s="117">
        <v>226.8</v>
      </c>
      <c r="AG135" s="117">
        <v>141.30000000000001</v>
      </c>
      <c r="AH135" s="117">
        <v>139.30000000000001</v>
      </c>
      <c r="AI135" s="117">
        <v>116.1</v>
      </c>
      <c r="AJ135" s="117">
        <v>114.6</v>
      </c>
      <c r="AK135" s="122">
        <f t="shared" si="7"/>
        <v>76648.28</v>
      </c>
      <c r="AL135" s="122">
        <f t="shared" si="7"/>
        <v>76648.28</v>
      </c>
      <c r="AM135" s="118">
        <v>76131</v>
      </c>
      <c r="AN135" s="118">
        <v>76131</v>
      </c>
      <c r="AO135" s="118">
        <v>517.28</v>
      </c>
      <c r="AP135" s="118">
        <v>517.28</v>
      </c>
      <c r="AQ135" s="118">
        <v>0</v>
      </c>
      <c r="AR135" s="118">
        <v>0</v>
      </c>
      <c r="AS135" s="122">
        <f t="shared" si="8"/>
        <v>77118.399999999994</v>
      </c>
      <c r="AT135" s="122">
        <f t="shared" si="8"/>
        <v>76697.2</v>
      </c>
      <c r="AU135" s="118">
        <v>77118.399999999994</v>
      </c>
      <c r="AV135" s="118">
        <v>76697.2</v>
      </c>
      <c r="AW135" s="118"/>
      <c r="AX135" s="118"/>
      <c r="AY135" s="118"/>
      <c r="AZ135" s="118"/>
      <c r="BA135" s="122">
        <f t="shared" si="9"/>
        <v>0</v>
      </c>
      <c r="BB135" s="123"/>
      <c r="BC135" s="123"/>
      <c r="BD135" s="123"/>
      <c r="BE135" s="122">
        <f t="shared" si="10"/>
        <v>470.1</v>
      </c>
      <c r="BF135" s="122">
        <f t="shared" si="10"/>
        <v>381.6</v>
      </c>
      <c r="BG135" s="118">
        <v>470.1</v>
      </c>
      <c r="BH135" s="118">
        <v>375.6</v>
      </c>
      <c r="BI135" s="118"/>
      <c r="BJ135" s="118">
        <v>6</v>
      </c>
      <c r="BK135" s="118"/>
      <c r="BL135" s="118"/>
      <c r="BM135" s="118"/>
      <c r="BN135" s="118"/>
      <c r="BO135" s="122">
        <f t="shared" si="11"/>
        <v>811.1</v>
      </c>
      <c r="BP135" s="122">
        <f t="shared" si="11"/>
        <v>344.7</v>
      </c>
      <c r="BQ135" s="118">
        <v>528</v>
      </c>
      <c r="BR135" s="118">
        <v>283.2</v>
      </c>
      <c r="BS135" s="118">
        <v>283.10000000000002</v>
      </c>
      <c r="BT135" s="118"/>
      <c r="BU135" s="118"/>
      <c r="BV135" s="118">
        <v>61.5</v>
      </c>
      <c r="BW135" s="118">
        <v>1273.24</v>
      </c>
      <c r="BX135" s="124">
        <v>1224.3200000000018</v>
      </c>
    </row>
    <row r="136" spans="1:76" s="7" customFormat="1" ht="40.5" x14ac:dyDescent="0.25">
      <c r="A136" s="113">
        <v>121</v>
      </c>
      <c r="B136" s="114" t="s">
        <v>541</v>
      </c>
      <c r="C136" s="114" t="s">
        <v>542</v>
      </c>
      <c r="D136" s="115" t="s">
        <v>524</v>
      </c>
      <c r="E136" s="116" t="s">
        <v>529</v>
      </c>
      <c r="F136" s="116" t="s">
        <v>530</v>
      </c>
      <c r="G136" s="114"/>
      <c r="H136" s="117">
        <v>35301.1</v>
      </c>
      <c r="I136" s="117">
        <v>35301.1</v>
      </c>
      <c r="J136" s="118">
        <v>121166.7</v>
      </c>
      <c r="K136" s="118">
        <v>116857.3</v>
      </c>
      <c r="L136" s="118">
        <v>95</v>
      </c>
      <c r="M136" s="118">
        <v>95</v>
      </c>
      <c r="N136" s="118">
        <v>2463.5</v>
      </c>
      <c r="O136" s="118">
        <v>6772.9</v>
      </c>
      <c r="P136" s="118">
        <v>8962.6</v>
      </c>
      <c r="Q136" s="118">
        <v>3566</v>
      </c>
      <c r="R136" s="118">
        <v>148393.70000000001</v>
      </c>
      <c r="S136" s="118">
        <v>154083.1</v>
      </c>
      <c r="T136" s="118">
        <v>1670</v>
      </c>
      <c r="U136" s="118">
        <v>1377.2</v>
      </c>
      <c r="V136" s="119">
        <v>6603</v>
      </c>
      <c r="W136" s="120"/>
      <c r="X136" s="119">
        <v>2424.6</v>
      </c>
      <c r="Y136" s="120">
        <v>2424.6</v>
      </c>
      <c r="Z136" s="120"/>
      <c r="AA136" s="121">
        <f t="shared" si="6"/>
        <v>81</v>
      </c>
      <c r="AB136" s="117">
        <v>3</v>
      </c>
      <c r="AC136" s="117">
        <v>52</v>
      </c>
      <c r="AD136" s="117">
        <v>26</v>
      </c>
      <c r="AE136" s="117">
        <v>250</v>
      </c>
      <c r="AF136" s="117">
        <v>250</v>
      </c>
      <c r="AG136" s="117">
        <v>148.19999999999999</v>
      </c>
      <c r="AH136" s="117">
        <v>148.19999999999999</v>
      </c>
      <c r="AI136" s="117">
        <v>97.1</v>
      </c>
      <c r="AJ136" s="117">
        <v>97.1</v>
      </c>
      <c r="AK136" s="122">
        <f t="shared" si="7"/>
        <v>135863.29999999999</v>
      </c>
      <c r="AL136" s="122">
        <f t="shared" si="7"/>
        <v>135484.29</v>
      </c>
      <c r="AM136" s="118">
        <v>135863.29999999999</v>
      </c>
      <c r="AN136" s="118">
        <v>135484.29</v>
      </c>
      <c r="AO136" s="118">
        <v>0</v>
      </c>
      <c r="AP136" s="118">
        <v>0</v>
      </c>
      <c r="AQ136" s="118">
        <v>0</v>
      </c>
      <c r="AR136" s="118">
        <v>0</v>
      </c>
      <c r="AS136" s="122">
        <f t="shared" si="8"/>
        <v>137537.89000000001</v>
      </c>
      <c r="AT136" s="122">
        <f t="shared" si="8"/>
        <v>135719.45000000001</v>
      </c>
      <c r="AU136" s="118">
        <v>136423.29</v>
      </c>
      <c r="AV136" s="118">
        <v>134604.85</v>
      </c>
      <c r="AW136" s="118">
        <v>1114.5999999999999</v>
      </c>
      <c r="AX136" s="118">
        <v>1114.5999999999999</v>
      </c>
      <c r="AY136" s="118">
        <v>1818.4</v>
      </c>
      <c r="AZ136" s="118">
        <v>0</v>
      </c>
      <c r="BA136" s="122">
        <f t="shared" si="9"/>
        <v>1818.4</v>
      </c>
      <c r="BB136" s="123"/>
      <c r="BC136" s="123"/>
      <c r="BD136" s="123"/>
      <c r="BE136" s="122">
        <f t="shared" si="10"/>
        <v>1670</v>
      </c>
      <c r="BF136" s="122">
        <f t="shared" si="10"/>
        <v>1377.2</v>
      </c>
      <c r="BG136" s="118">
        <v>1670</v>
      </c>
      <c r="BH136" s="118">
        <v>1377.2</v>
      </c>
      <c r="BI136" s="118">
        <v>0</v>
      </c>
      <c r="BJ136" s="118">
        <v>0</v>
      </c>
      <c r="BK136" s="118">
        <v>0</v>
      </c>
      <c r="BL136" s="118">
        <v>0</v>
      </c>
      <c r="BM136" s="118">
        <v>0</v>
      </c>
      <c r="BN136" s="118">
        <v>0</v>
      </c>
      <c r="BO136" s="122">
        <f t="shared" si="11"/>
        <v>2053.6</v>
      </c>
      <c r="BP136" s="122">
        <f t="shared" si="11"/>
        <v>1818.4</v>
      </c>
      <c r="BQ136" s="118">
        <v>2053.6</v>
      </c>
      <c r="BR136" s="118">
        <v>1818.4</v>
      </c>
      <c r="BS136" s="118"/>
      <c r="BT136" s="118"/>
      <c r="BU136" s="118"/>
      <c r="BV136" s="118"/>
      <c r="BW136" s="118">
        <v>2053.5500000000002</v>
      </c>
      <c r="BX136" s="124">
        <v>1818.3899999999967</v>
      </c>
    </row>
    <row r="137" spans="1:76" s="7" customFormat="1" ht="40.5" x14ac:dyDescent="0.25">
      <c r="A137" s="113">
        <v>122</v>
      </c>
      <c r="B137" s="114" t="s">
        <v>543</v>
      </c>
      <c r="C137" s="114" t="s">
        <v>544</v>
      </c>
      <c r="D137" s="115" t="s">
        <v>524</v>
      </c>
      <c r="E137" s="116" t="s">
        <v>529</v>
      </c>
      <c r="F137" s="116" t="s">
        <v>530</v>
      </c>
      <c r="G137" s="114"/>
      <c r="H137" s="117">
        <v>7109.1</v>
      </c>
      <c r="I137" s="117">
        <v>7229.1</v>
      </c>
      <c r="J137" s="118">
        <v>30709.4</v>
      </c>
      <c r="K137" s="118">
        <v>30409.4</v>
      </c>
      <c r="L137" s="118"/>
      <c r="M137" s="118"/>
      <c r="N137" s="118"/>
      <c r="O137" s="118"/>
      <c r="P137" s="118">
        <v>7109.1</v>
      </c>
      <c r="Q137" s="118">
        <v>7229.1</v>
      </c>
      <c r="R137" s="118">
        <v>30709.4</v>
      </c>
      <c r="S137" s="118">
        <v>30409.4</v>
      </c>
      <c r="T137" s="118"/>
      <c r="U137" s="118"/>
      <c r="V137" s="119">
        <v>4000</v>
      </c>
      <c r="W137" s="120"/>
      <c r="X137" s="119">
        <v>944</v>
      </c>
      <c r="Y137" s="120">
        <v>944</v>
      </c>
      <c r="Z137" s="120"/>
      <c r="AA137" s="121">
        <f t="shared" si="6"/>
        <v>46</v>
      </c>
      <c r="AB137" s="117">
        <v>2</v>
      </c>
      <c r="AC137" s="117">
        <v>28</v>
      </c>
      <c r="AD137" s="117">
        <v>16</v>
      </c>
      <c r="AE137" s="117">
        <v>371.59</v>
      </c>
      <c r="AF137" s="117">
        <v>371.59</v>
      </c>
      <c r="AG137" s="117">
        <v>141.19</v>
      </c>
      <c r="AH137" s="117">
        <v>141.19</v>
      </c>
      <c r="AI137" s="117">
        <v>380.46</v>
      </c>
      <c r="AJ137" s="117">
        <v>380.46</v>
      </c>
      <c r="AK137" s="122">
        <f t="shared" si="7"/>
        <v>76131</v>
      </c>
      <c r="AL137" s="122">
        <f t="shared" si="7"/>
        <v>76131</v>
      </c>
      <c r="AM137" s="118">
        <v>76131</v>
      </c>
      <c r="AN137" s="118">
        <v>76131</v>
      </c>
      <c r="AO137" s="118">
        <v>0</v>
      </c>
      <c r="AP137" s="118">
        <v>0</v>
      </c>
      <c r="AQ137" s="118">
        <v>0</v>
      </c>
      <c r="AR137" s="118">
        <v>0</v>
      </c>
      <c r="AS137" s="122">
        <f t="shared" si="8"/>
        <v>77717.100000000006</v>
      </c>
      <c r="AT137" s="122">
        <f t="shared" si="8"/>
        <v>76954.75</v>
      </c>
      <c r="AU137" s="118">
        <v>77717.100000000006</v>
      </c>
      <c r="AV137" s="118">
        <v>76954.75</v>
      </c>
      <c r="AW137" s="118"/>
      <c r="AX137" s="118"/>
      <c r="AY137" s="118"/>
      <c r="AZ137" s="118"/>
      <c r="BA137" s="122">
        <f t="shared" si="9"/>
        <v>0</v>
      </c>
      <c r="BB137" s="123"/>
      <c r="BC137" s="123"/>
      <c r="BD137" s="123"/>
      <c r="BE137" s="122">
        <f t="shared" si="10"/>
        <v>1906.1000000000001</v>
      </c>
      <c r="BF137" s="122">
        <f t="shared" si="10"/>
        <v>129</v>
      </c>
      <c r="BG137" s="118">
        <v>299.7</v>
      </c>
      <c r="BH137" s="118">
        <v>78</v>
      </c>
      <c r="BI137" s="118"/>
      <c r="BJ137" s="118"/>
      <c r="BK137" s="118">
        <v>1606.4</v>
      </c>
      <c r="BL137" s="118">
        <v>51</v>
      </c>
      <c r="BM137" s="118"/>
      <c r="BN137" s="118"/>
      <c r="BO137" s="122">
        <f t="shared" si="11"/>
        <v>1586.09</v>
      </c>
      <c r="BP137" s="122">
        <f t="shared" si="11"/>
        <v>762.4</v>
      </c>
      <c r="BQ137" s="118"/>
      <c r="BR137" s="118"/>
      <c r="BS137" s="118"/>
      <c r="BT137" s="118"/>
      <c r="BU137" s="118">
        <v>1586.09</v>
      </c>
      <c r="BV137" s="118">
        <v>762.4</v>
      </c>
      <c r="BW137" s="118">
        <v>1586.09</v>
      </c>
      <c r="BX137" s="124">
        <v>762.33999999999992</v>
      </c>
    </row>
    <row r="138" spans="1:76" s="7" customFormat="1" ht="40.5" x14ac:dyDescent="0.25">
      <c r="A138" s="113">
        <v>123</v>
      </c>
      <c r="B138" s="114" t="s">
        <v>545</v>
      </c>
      <c r="C138" s="114" t="s">
        <v>546</v>
      </c>
      <c r="D138" s="115" t="s">
        <v>524</v>
      </c>
      <c r="E138" s="116" t="s">
        <v>529</v>
      </c>
      <c r="F138" s="116" t="s">
        <v>530</v>
      </c>
      <c r="G138" s="114"/>
      <c r="H138" s="117">
        <v>3837.7</v>
      </c>
      <c r="I138" s="117">
        <v>4295.8</v>
      </c>
      <c r="J138" s="118">
        <v>35924.6</v>
      </c>
      <c r="K138" s="118">
        <v>34128.400000000001</v>
      </c>
      <c r="L138" s="118">
        <v>177</v>
      </c>
      <c r="M138" s="118">
        <v>141.6</v>
      </c>
      <c r="N138" s="118">
        <v>664.6</v>
      </c>
      <c r="O138" s="118">
        <v>258.8</v>
      </c>
      <c r="P138" s="118">
        <v>4404.3</v>
      </c>
      <c r="Q138" s="118">
        <v>4437.3999999999996</v>
      </c>
      <c r="R138" s="118">
        <v>35924.6</v>
      </c>
      <c r="S138" s="118">
        <v>34128.400000000001</v>
      </c>
      <c r="T138" s="118">
        <v>275</v>
      </c>
      <c r="U138" s="118">
        <v>258.8</v>
      </c>
      <c r="V138" s="119">
        <v>6650</v>
      </c>
      <c r="W138" s="120"/>
      <c r="X138" s="119">
        <v>2959.4</v>
      </c>
      <c r="Y138" s="120">
        <v>2959.4</v>
      </c>
      <c r="Z138" s="120"/>
      <c r="AA138" s="121">
        <f t="shared" si="6"/>
        <v>41</v>
      </c>
      <c r="AB138" s="117">
        <v>3</v>
      </c>
      <c r="AC138" s="117">
        <v>23</v>
      </c>
      <c r="AD138" s="117">
        <v>15</v>
      </c>
      <c r="AE138" s="117">
        <v>289.60000000000002</v>
      </c>
      <c r="AF138" s="117">
        <v>289.60000000000002</v>
      </c>
      <c r="AG138" s="117">
        <v>140.30000000000001</v>
      </c>
      <c r="AH138" s="117">
        <v>140.30000000000001</v>
      </c>
      <c r="AI138" s="117">
        <v>80.3</v>
      </c>
      <c r="AJ138" s="117">
        <v>80.3</v>
      </c>
      <c r="AK138" s="122">
        <f t="shared" si="7"/>
        <v>76131</v>
      </c>
      <c r="AL138" s="122">
        <f t="shared" si="7"/>
        <v>76131</v>
      </c>
      <c r="AM138" s="118">
        <v>76131</v>
      </c>
      <c r="AN138" s="118">
        <v>76131</v>
      </c>
      <c r="AO138" s="118">
        <v>0</v>
      </c>
      <c r="AP138" s="118">
        <v>0</v>
      </c>
      <c r="AQ138" s="118">
        <v>0</v>
      </c>
      <c r="AR138" s="118">
        <v>0</v>
      </c>
      <c r="AS138" s="122">
        <f t="shared" si="8"/>
        <v>76406</v>
      </c>
      <c r="AT138" s="122">
        <f t="shared" si="8"/>
        <v>76147.159999999989</v>
      </c>
      <c r="AU138" s="118">
        <v>76406</v>
      </c>
      <c r="AV138" s="118">
        <v>76147.159999999989</v>
      </c>
      <c r="AW138" s="118"/>
      <c r="AX138" s="118"/>
      <c r="AY138" s="118"/>
      <c r="AZ138" s="118"/>
      <c r="BA138" s="122">
        <f t="shared" si="9"/>
        <v>0</v>
      </c>
      <c r="BB138" s="123"/>
      <c r="BC138" s="123"/>
      <c r="BD138" s="123"/>
      <c r="BE138" s="122">
        <f t="shared" si="10"/>
        <v>275</v>
      </c>
      <c r="BF138" s="122">
        <f t="shared" si="10"/>
        <v>258.8</v>
      </c>
      <c r="BG138" s="118">
        <v>275</v>
      </c>
      <c r="BH138" s="118">
        <v>258.8</v>
      </c>
      <c r="BI138" s="118">
        <v>0</v>
      </c>
      <c r="BJ138" s="118"/>
      <c r="BK138" s="118"/>
      <c r="BL138" s="118"/>
      <c r="BM138" s="118"/>
      <c r="BN138" s="118"/>
      <c r="BO138" s="122">
        <f t="shared" si="11"/>
        <v>664.4</v>
      </c>
      <c r="BP138" s="122">
        <f t="shared" si="11"/>
        <v>258.8</v>
      </c>
      <c r="BQ138" s="118"/>
      <c r="BR138" s="118"/>
      <c r="BS138" s="118">
        <v>664.4</v>
      </c>
      <c r="BT138" s="118">
        <v>258.8</v>
      </c>
      <c r="BU138" s="118"/>
      <c r="BV138" s="118"/>
      <c r="BW138" s="118">
        <v>664.36</v>
      </c>
      <c r="BX138" s="124">
        <v>648.20000000001107</v>
      </c>
    </row>
    <row r="139" spans="1:76" s="7" customFormat="1" ht="40.5" x14ac:dyDescent="0.25">
      <c r="A139" s="113">
        <v>124</v>
      </c>
      <c r="B139" s="114" t="s">
        <v>547</v>
      </c>
      <c r="C139" s="114" t="s">
        <v>548</v>
      </c>
      <c r="D139" s="115" t="s">
        <v>524</v>
      </c>
      <c r="E139" s="116" t="s">
        <v>529</v>
      </c>
      <c r="F139" s="116" t="s">
        <v>530</v>
      </c>
      <c r="G139" s="114"/>
      <c r="H139" s="117">
        <v>6203.2</v>
      </c>
      <c r="I139" s="117">
        <v>5316</v>
      </c>
      <c r="J139" s="118">
        <v>61537</v>
      </c>
      <c r="K139" s="118">
        <v>60020.7</v>
      </c>
      <c r="L139" s="118"/>
      <c r="M139" s="118"/>
      <c r="N139" s="118">
        <v>7940</v>
      </c>
      <c r="O139" s="118">
        <v>5768.5</v>
      </c>
      <c r="P139" s="118">
        <v>14143.2</v>
      </c>
      <c r="Q139" s="118">
        <v>11084.5</v>
      </c>
      <c r="R139" s="118">
        <v>61537</v>
      </c>
      <c r="S139" s="118">
        <v>60020.7</v>
      </c>
      <c r="T139" s="118"/>
      <c r="U139" s="118"/>
      <c r="V139" s="119">
        <v>5000</v>
      </c>
      <c r="W139" s="120"/>
      <c r="X139" s="119">
        <v>1788.4</v>
      </c>
      <c r="Y139" s="120">
        <v>1788.4</v>
      </c>
      <c r="Z139" s="120"/>
      <c r="AA139" s="121">
        <f t="shared" si="6"/>
        <v>50</v>
      </c>
      <c r="AB139" s="117">
        <v>3</v>
      </c>
      <c r="AC139" s="117">
        <v>35</v>
      </c>
      <c r="AD139" s="117">
        <v>12</v>
      </c>
      <c r="AE139" s="117">
        <v>275.08999999999997</v>
      </c>
      <c r="AF139" s="117">
        <v>273.47000000000003</v>
      </c>
      <c r="AG139" s="117">
        <v>155.1</v>
      </c>
      <c r="AH139" s="117">
        <v>155.1</v>
      </c>
      <c r="AI139" s="117">
        <v>120</v>
      </c>
      <c r="AJ139" s="117">
        <v>120</v>
      </c>
      <c r="AK139" s="122">
        <f t="shared" si="7"/>
        <v>104006.1</v>
      </c>
      <c r="AL139" s="122">
        <f t="shared" si="7"/>
        <v>104006.1</v>
      </c>
      <c r="AM139" s="118">
        <v>104006.1</v>
      </c>
      <c r="AN139" s="118">
        <v>104006.1</v>
      </c>
      <c r="AO139" s="118">
        <v>0</v>
      </c>
      <c r="AP139" s="118">
        <v>0</v>
      </c>
      <c r="AQ139" s="118">
        <v>0</v>
      </c>
      <c r="AR139" s="118">
        <v>0</v>
      </c>
      <c r="AS139" s="122">
        <f t="shared" si="8"/>
        <v>104797.2</v>
      </c>
      <c r="AT139" s="122">
        <f t="shared" si="8"/>
        <v>103168.75</v>
      </c>
      <c r="AU139" s="118">
        <v>104797.2</v>
      </c>
      <c r="AV139" s="118">
        <v>103168.75</v>
      </c>
      <c r="AW139" s="118">
        <v>0</v>
      </c>
      <c r="AX139" s="118">
        <v>0</v>
      </c>
      <c r="AY139" s="118"/>
      <c r="AZ139" s="118"/>
      <c r="BA139" s="122">
        <f t="shared" si="9"/>
        <v>0</v>
      </c>
      <c r="BB139" s="123"/>
      <c r="BC139" s="123"/>
      <c r="BD139" s="123"/>
      <c r="BE139" s="122">
        <f t="shared" si="10"/>
        <v>791.2</v>
      </c>
      <c r="BF139" s="122">
        <f t="shared" si="10"/>
        <v>304.8</v>
      </c>
      <c r="BG139" s="118"/>
      <c r="BH139" s="118"/>
      <c r="BI139" s="118">
        <v>791.2</v>
      </c>
      <c r="BJ139" s="118">
        <v>304.8</v>
      </c>
      <c r="BK139" s="118">
        <v>0</v>
      </c>
      <c r="BL139" s="118">
        <v>0</v>
      </c>
      <c r="BM139" s="118"/>
      <c r="BN139" s="118"/>
      <c r="BO139" s="122">
        <f t="shared" si="11"/>
        <v>539.79999999999995</v>
      </c>
      <c r="BP139" s="122">
        <f t="shared" si="11"/>
        <v>671.1</v>
      </c>
      <c r="BQ139" s="118"/>
      <c r="BR139" s="118"/>
      <c r="BS139" s="118">
        <v>539.79999999999995</v>
      </c>
      <c r="BT139" s="118">
        <v>671.1</v>
      </c>
      <c r="BU139" s="118"/>
      <c r="BV139" s="118"/>
      <c r="BW139" s="118">
        <v>1805.1</v>
      </c>
      <c r="BX139" s="124">
        <v>2642.4500000000057</v>
      </c>
    </row>
    <row r="140" spans="1:76" s="7" customFormat="1" ht="54" x14ac:dyDescent="0.25">
      <c r="A140" s="113">
        <v>125</v>
      </c>
      <c r="B140" s="114" t="s">
        <v>549</v>
      </c>
      <c r="C140" s="114" t="s">
        <v>550</v>
      </c>
      <c r="D140" s="115" t="s">
        <v>524</v>
      </c>
      <c r="E140" s="116" t="s">
        <v>529</v>
      </c>
      <c r="F140" s="116" t="s">
        <v>530</v>
      </c>
      <c r="G140" s="114" t="s">
        <v>530</v>
      </c>
      <c r="H140" s="117">
        <v>15064.9</v>
      </c>
      <c r="I140" s="117">
        <v>13144.5</v>
      </c>
      <c r="J140" s="118">
        <v>110224.1</v>
      </c>
      <c r="K140" s="118">
        <v>108754.4</v>
      </c>
      <c r="L140" s="118">
        <v>238.4</v>
      </c>
      <c r="M140" s="118">
        <v>208.6</v>
      </c>
      <c r="N140" s="118">
        <v>2456.9</v>
      </c>
      <c r="O140" s="118">
        <v>2014.5</v>
      </c>
      <c r="P140" s="118">
        <v>16391.7</v>
      </c>
      <c r="Q140" s="118">
        <v>14214.9</v>
      </c>
      <c r="R140" s="118">
        <v>110224.1</v>
      </c>
      <c r="S140" s="118">
        <v>108754.4</v>
      </c>
      <c r="T140" s="118">
        <v>1368.5</v>
      </c>
      <c r="U140" s="118">
        <v>1152.7</v>
      </c>
      <c r="V140" s="119">
        <v>14015</v>
      </c>
      <c r="W140" s="120"/>
      <c r="X140" s="119">
        <v>4912.5</v>
      </c>
      <c r="Y140" s="120">
        <v>4912.5</v>
      </c>
      <c r="Z140" s="120"/>
      <c r="AA140" s="121">
        <f t="shared" si="6"/>
        <v>45</v>
      </c>
      <c r="AB140" s="117">
        <v>2</v>
      </c>
      <c r="AC140" s="117">
        <v>31</v>
      </c>
      <c r="AD140" s="117">
        <v>12</v>
      </c>
      <c r="AE140" s="117">
        <v>277.5</v>
      </c>
      <c r="AF140" s="117">
        <v>299.39999999999998</v>
      </c>
      <c r="AG140" s="117">
        <v>154.6</v>
      </c>
      <c r="AH140" s="117">
        <v>162.69999999999999</v>
      </c>
      <c r="AI140" s="117">
        <v>120.6</v>
      </c>
      <c r="AJ140" s="117">
        <v>128.9</v>
      </c>
      <c r="AK140" s="122">
        <f t="shared" si="7"/>
        <v>104606.1</v>
      </c>
      <c r="AL140" s="122">
        <f t="shared" si="7"/>
        <v>104849.60000000001</v>
      </c>
      <c r="AM140" s="118">
        <v>104006.1</v>
      </c>
      <c r="AN140" s="118">
        <v>104006.1</v>
      </c>
      <c r="AO140" s="118">
        <v>600</v>
      </c>
      <c r="AP140" s="118">
        <v>843.5</v>
      </c>
      <c r="AQ140" s="118">
        <v>0</v>
      </c>
      <c r="AR140" s="118">
        <v>0</v>
      </c>
      <c r="AS140" s="122">
        <f t="shared" si="8"/>
        <v>105976.1</v>
      </c>
      <c r="AT140" s="122">
        <f t="shared" si="8"/>
        <v>104925.09000000001</v>
      </c>
      <c r="AU140" s="118">
        <v>105476.1</v>
      </c>
      <c r="AV140" s="118">
        <v>104425.09000000001</v>
      </c>
      <c r="AW140" s="118">
        <v>500</v>
      </c>
      <c r="AX140" s="118">
        <v>500</v>
      </c>
      <c r="AY140" s="118"/>
      <c r="AZ140" s="118"/>
      <c r="BA140" s="122">
        <f t="shared" si="9"/>
        <v>0</v>
      </c>
      <c r="BB140" s="123"/>
      <c r="BC140" s="123"/>
      <c r="BD140" s="123"/>
      <c r="BE140" s="122">
        <f t="shared" si="10"/>
        <v>1368.5</v>
      </c>
      <c r="BF140" s="122">
        <f t="shared" si="10"/>
        <v>1152.7</v>
      </c>
      <c r="BG140" s="118"/>
      <c r="BH140" s="118"/>
      <c r="BI140" s="118"/>
      <c r="BJ140" s="118"/>
      <c r="BK140" s="118"/>
      <c r="BL140" s="118"/>
      <c r="BM140" s="118">
        <v>1368.5</v>
      </c>
      <c r="BN140" s="118">
        <v>1152.7</v>
      </c>
      <c r="BO140" s="122">
        <f t="shared" si="11"/>
        <v>459.3</v>
      </c>
      <c r="BP140" s="122">
        <f t="shared" si="11"/>
        <v>720</v>
      </c>
      <c r="BQ140" s="118"/>
      <c r="BR140" s="118"/>
      <c r="BS140" s="118"/>
      <c r="BT140" s="118"/>
      <c r="BU140" s="118">
        <v>459.3</v>
      </c>
      <c r="BV140" s="118">
        <v>720</v>
      </c>
      <c r="BW140" s="118">
        <v>1997.64</v>
      </c>
      <c r="BX140" s="124">
        <v>1922.1499999999949</v>
      </c>
    </row>
    <row r="141" spans="1:76" s="7" customFormat="1" ht="40.5" x14ac:dyDescent="0.25">
      <c r="A141" s="113">
        <v>126</v>
      </c>
      <c r="B141" s="114" t="s">
        <v>551</v>
      </c>
      <c r="C141" s="114" t="s">
        <v>552</v>
      </c>
      <c r="D141" s="115" t="s">
        <v>524</v>
      </c>
      <c r="E141" s="116" t="s">
        <v>529</v>
      </c>
      <c r="F141" s="116" t="s">
        <v>530</v>
      </c>
      <c r="G141" s="114"/>
      <c r="H141" s="117">
        <v>4019.3</v>
      </c>
      <c r="I141" s="117">
        <v>4536.8999999999996</v>
      </c>
      <c r="J141" s="118">
        <v>32149.599999999999</v>
      </c>
      <c r="K141" s="118">
        <v>33796.9</v>
      </c>
      <c r="L141" s="118">
        <v>4141.3999999999996</v>
      </c>
      <c r="M141" s="118"/>
      <c r="N141" s="118">
        <v>947.7</v>
      </c>
      <c r="O141" s="118">
        <v>2796.3</v>
      </c>
      <c r="P141" s="118">
        <v>9108.4</v>
      </c>
      <c r="Q141" s="118">
        <v>6599.5</v>
      </c>
      <c r="R141" s="118">
        <v>32149.599999999999</v>
      </c>
      <c r="S141" s="118">
        <v>33796.9</v>
      </c>
      <c r="T141" s="118"/>
      <c r="U141" s="118">
        <v>733.7</v>
      </c>
      <c r="V141" s="119">
        <v>8122</v>
      </c>
      <c r="W141" s="120"/>
      <c r="X141" s="119">
        <v>2515.8000000000002</v>
      </c>
      <c r="Y141" s="120">
        <v>2515.8000000000002</v>
      </c>
      <c r="Z141" s="120"/>
      <c r="AA141" s="121">
        <f t="shared" si="6"/>
        <v>56</v>
      </c>
      <c r="AB141" s="117">
        <v>2</v>
      </c>
      <c r="AC141" s="117">
        <v>36</v>
      </c>
      <c r="AD141" s="117">
        <v>18</v>
      </c>
      <c r="AE141" s="117">
        <v>262.5</v>
      </c>
      <c r="AF141" s="117">
        <v>262.5</v>
      </c>
      <c r="AG141" s="117">
        <v>159.69999999999999</v>
      </c>
      <c r="AH141" s="117">
        <v>159.69999999999999</v>
      </c>
      <c r="AI141" s="117">
        <v>132.4</v>
      </c>
      <c r="AJ141" s="117">
        <v>132.4</v>
      </c>
      <c r="AK141" s="122">
        <f t="shared" si="7"/>
        <v>104006.1</v>
      </c>
      <c r="AL141" s="122">
        <f t="shared" si="7"/>
        <v>104006.1</v>
      </c>
      <c r="AM141" s="118">
        <v>104006.1</v>
      </c>
      <c r="AN141" s="118">
        <v>104006.1</v>
      </c>
      <c r="AO141" s="118">
        <v>0</v>
      </c>
      <c r="AP141" s="118">
        <v>0</v>
      </c>
      <c r="AQ141" s="118">
        <v>0</v>
      </c>
      <c r="AR141" s="118">
        <v>0</v>
      </c>
      <c r="AS141" s="122">
        <f t="shared" si="8"/>
        <v>104885</v>
      </c>
      <c r="AT141" s="122">
        <f t="shared" si="8"/>
        <v>104542.18000000001</v>
      </c>
      <c r="AU141" s="118">
        <v>104885</v>
      </c>
      <c r="AV141" s="118">
        <v>104542.18000000001</v>
      </c>
      <c r="AW141" s="118">
        <v>0</v>
      </c>
      <c r="AX141" s="118">
        <v>0</v>
      </c>
      <c r="AY141" s="118"/>
      <c r="AZ141" s="118"/>
      <c r="BA141" s="122">
        <f t="shared" si="9"/>
        <v>0</v>
      </c>
      <c r="BB141" s="123"/>
      <c r="BC141" s="123"/>
      <c r="BD141" s="123"/>
      <c r="BE141" s="122">
        <f t="shared" si="10"/>
        <v>947.7</v>
      </c>
      <c r="BF141" s="122">
        <f t="shared" si="10"/>
        <v>342.8</v>
      </c>
      <c r="BG141" s="118">
        <v>947.7</v>
      </c>
      <c r="BH141" s="118">
        <v>342.8</v>
      </c>
      <c r="BI141" s="118"/>
      <c r="BJ141" s="118"/>
      <c r="BK141" s="118"/>
      <c r="BL141" s="118"/>
      <c r="BM141" s="118"/>
      <c r="BN141" s="118"/>
      <c r="BO141" s="122">
        <f t="shared" si="11"/>
        <v>0</v>
      </c>
      <c r="BP141" s="122">
        <f t="shared" si="11"/>
        <v>0</v>
      </c>
      <c r="BQ141" s="118"/>
      <c r="BR141" s="118"/>
      <c r="BS141" s="118"/>
      <c r="BT141" s="118"/>
      <c r="BU141" s="118"/>
      <c r="BV141" s="118"/>
      <c r="BW141" s="118">
        <v>947.7</v>
      </c>
      <c r="BX141" s="124">
        <v>411.6199999999983</v>
      </c>
    </row>
    <row r="142" spans="1:76" s="7" customFormat="1" ht="40.5" x14ac:dyDescent="0.25">
      <c r="A142" s="113">
        <v>127</v>
      </c>
      <c r="B142" s="114" t="s">
        <v>553</v>
      </c>
      <c r="C142" s="114" t="s">
        <v>554</v>
      </c>
      <c r="D142" s="115" t="s">
        <v>524</v>
      </c>
      <c r="E142" s="116" t="s">
        <v>529</v>
      </c>
      <c r="F142" s="116" t="s">
        <v>530</v>
      </c>
      <c r="G142" s="114" t="s">
        <v>530</v>
      </c>
      <c r="H142" s="117">
        <v>7104.8</v>
      </c>
      <c r="I142" s="117">
        <v>7104.8</v>
      </c>
      <c r="J142" s="118"/>
      <c r="K142" s="118"/>
      <c r="L142" s="118">
        <v>61349.8</v>
      </c>
      <c r="M142" s="118">
        <v>61349.8</v>
      </c>
      <c r="N142" s="118">
        <v>2228.3000000000002</v>
      </c>
      <c r="O142" s="118">
        <v>2228.3000000000002</v>
      </c>
      <c r="P142" s="118">
        <v>68454.600000000006</v>
      </c>
      <c r="Q142" s="118">
        <v>68454.600000000006</v>
      </c>
      <c r="R142" s="118"/>
      <c r="S142" s="118"/>
      <c r="T142" s="118">
        <v>2228.3000000000002</v>
      </c>
      <c r="U142" s="118">
        <v>2228.3000000000002</v>
      </c>
      <c r="V142" s="119">
        <v>1734</v>
      </c>
      <c r="W142" s="120"/>
      <c r="X142" s="119">
        <v>1452.8</v>
      </c>
      <c r="Y142" s="120">
        <v>1452.8</v>
      </c>
      <c r="Z142" s="120"/>
      <c r="AA142" s="121">
        <f t="shared" si="6"/>
        <v>46</v>
      </c>
      <c r="AB142" s="117">
        <v>2</v>
      </c>
      <c r="AC142" s="117">
        <v>29</v>
      </c>
      <c r="AD142" s="117">
        <v>15</v>
      </c>
      <c r="AE142" s="117">
        <v>245</v>
      </c>
      <c r="AF142" s="117">
        <v>245</v>
      </c>
      <c r="AG142" s="117">
        <v>150</v>
      </c>
      <c r="AH142" s="117">
        <v>150</v>
      </c>
      <c r="AI142" s="117">
        <v>93</v>
      </c>
      <c r="AJ142" s="117">
        <v>93</v>
      </c>
      <c r="AK142" s="122">
        <f t="shared" si="7"/>
        <v>104006.1</v>
      </c>
      <c r="AL142" s="122">
        <f t="shared" si="7"/>
        <v>104037.40000000001</v>
      </c>
      <c r="AM142" s="118">
        <v>104006.1</v>
      </c>
      <c r="AN142" s="118">
        <v>104006.1</v>
      </c>
      <c r="AO142" s="118">
        <v>0</v>
      </c>
      <c r="AP142" s="118">
        <v>31.3</v>
      </c>
      <c r="AQ142" s="118">
        <v>0</v>
      </c>
      <c r="AR142" s="118">
        <v>0</v>
      </c>
      <c r="AS142" s="122">
        <f t="shared" si="8"/>
        <v>104399.78</v>
      </c>
      <c r="AT142" s="122">
        <f t="shared" si="8"/>
        <v>93143.909999999989</v>
      </c>
      <c r="AU142" s="118">
        <v>104399.78</v>
      </c>
      <c r="AV142" s="118">
        <v>93143.909999999989</v>
      </c>
      <c r="AW142" s="118">
        <v>0</v>
      </c>
      <c r="AX142" s="118">
        <v>0</v>
      </c>
      <c r="AY142" s="118"/>
      <c r="AZ142" s="118"/>
      <c r="BA142" s="122">
        <f t="shared" si="9"/>
        <v>0</v>
      </c>
      <c r="BB142" s="123"/>
      <c r="BC142" s="123"/>
      <c r="BD142" s="123"/>
      <c r="BE142" s="122">
        <f t="shared" si="10"/>
        <v>458.3</v>
      </c>
      <c r="BF142" s="122">
        <f t="shared" si="10"/>
        <v>0</v>
      </c>
      <c r="BG142" s="118"/>
      <c r="BH142" s="118"/>
      <c r="BI142" s="118"/>
      <c r="BJ142" s="118"/>
      <c r="BK142" s="118"/>
      <c r="BL142" s="118"/>
      <c r="BM142" s="118">
        <v>458.3</v>
      </c>
      <c r="BN142" s="118">
        <v>0</v>
      </c>
      <c r="BO142" s="122">
        <f t="shared" si="11"/>
        <v>0</v>
      </c>
      <c r="BP142" s="122">
        <f t="shared" si="11"/>
        <v>0</v>
      </c>
      <c r="BQ142" s="118"/>
      <c r="BR142" s="118"/>
      <c r="BS142" s="118"/>
      <c r="BT142" s="118"/>
      <c r="BU142" s="118"/>
      <c r="BV142" s="118"/>
      <c r="BW142" s="118">
        <v>1159.06</v>
      </c>
      <c r="BX142" s="124">
        <v>12052.550000000019</v>
      </c>
    </row>
    <row r="143" spans="1:76" s="7" customFormat="1" ht="40.5" x14ac:dyDescent="0.25">
      <c r="A143" s="113">
        <v>128</v>
      </c>
      <c r="B143" s="114" t="s">
        <v>555</v>
      </c>
      <c r="C143" s="114" t="s">
        <v>556</v>
      </c>
      <c r="D143" s="115" t="s">
        <v>524</v>
      </c>
      <c r="E143" s="116" t="s">
        <v>529</v>
      </c>
      <c r="F143" s="116" t="s">
        <v>530</v>
      </c>
      <c r="G143" s="114"/>
      <c r="H143" s="117">
        <v>4781.3999999999996</v>
      </c>
      <c r="I143" s="117">
        <v>3230.9</v>
      </c>
      <c r="J143" s="118">
        <v>5694.7</v>
      </c>
      <c r="K143" s="118">
        <v>5694.7</v>
      </c>
      <c r="L143" s="118">
        <v>5030.8</v>
      </c>
      <c r="M143" s="118">
        <v>3791.1</v>
      </c>
      <c r="N143" s="118">
        <v>1712.1</v>
      </c>
      <c r="O143" s="118">
        <v>1323.9</v>
      </c>
      <c r="P143" s="118">
        <v>10990.3</v>
      </c>
      <c r="Q143" s="118">
        <v>8259.9</v>
      </c>
      <c r="R143" s="118">
        <v>5694.7</v>
      </c>
      <c r="S143" s="118">
        <v>5694.7</v>
      </c>
      <c r="T143" s="118">
        <v>534</v>
      </c>
      <c r="U143" s="118">
        <v>86</v>
      </c>
      <c r="V143" s="119">
        <v>3987</v>
      </c>
      <c r="W143" s="120"/>
      <c r="X143" s="119">
        <v>730.13</v>
      </c>
      <c r="Y143" s="120">
        <v>730.13</v>
      </c>
      <c r="Z143" s="120"/>
      <c r="AA143" s="121">
        <f t="shared" si="6"/>
        <v>56</v>
      </c>
      <c r="AB143" s="117">
        <v>4</v>
      </c>
      <c r="AC143" s="117">
        <v>39</v>
      </c>
      <c r="AD143" s="117">
        <v>13</v>
      </c>
      <c r="AE143" s="117">
        <v>279.5</v>
      </c>
      <c r="AF143" s="117">
        <v>280.89999999999998</v>
      </c>
      <c r="AG143" s="117">
        <v>147.80000000000001</v>
      </c>
      <c r="AH143" s="117">
        <v>147.80000000000001</v>
      </c>
      <c r="AI143" s="117">
        <v>123.6</v>
      </c>
      <c r="AJ143" s="117">
        <v>142.30000000000001</v>
      </c>
      <c r="AK143" s="122">
        <f t="shared" si="7"/>
        <v>104006.1</v>
      </c>
      <c r="AL143" s="122">
        <f t="shared" si="7"/>
        <v>104006.1</v>
      </c>
      <c r="AM143" s="118">
        <v>104006.1</v>
      </c>
      <c r="AN143" s="118">
        <v>104006.1</v>
      </c>
      <c r="AO143" s="118">
        <v>0</v>
      </c>
      <c r="AP143" s="118">
        <v>0</v>
      </c>
      <c r="AQ143" s="118">
        <v>0</v>
      </c>
      <c r="AR143" s="118">
        <v>0</v>
      </c>
      <c r="AS143" s="122">
        <f t="shared" si="8"/>
        <v>104936.83</v>
      </c>
      <c r="AT143" s="122">
        <f t="shared" si="8"/>
        <v>104863.7</v>
      </c>
      <c r="AU143" s="118">
        <v>104613.83</v>
      </c>
      <c r="AV143" s="118">
        <v>104540.7</v>
      </c>
      <c r="AW143" s="118">
        <v>323</v>
      </c>
      <c r="AX143" s="118">
        <v>323</v>
      </c>
      <c r="AY143" s="118"/>
      <c r="AZ143" s="118"/>
      <c r="BA143" s="122">
        <f t="shared" si="9"/>
        <v>0</v>
      </c>
      <c r="BB143" s="123"/>
      <c r="BC143" s="123"/>
      <c r="BD143" s="123"/>
      <c r="BE143" s="122">
        <f t="shared" si="10"/>
        <v>534</v>
      </c>
      <c r="BF143" s="122">
        <f t="shared" si="10"/>
        <v>86</v>
      </c>
      <c r="BG143" s="118">
        <v>504.9</v>
      </c>
      <c r="BH143" s="118">
        <v>86</v>
      </c>
      <c r="BI143" s="118">
        <v>14.6</v>
      </c>
      <c r="BJ143" s="118"/>
      <c r="BK143" s="118">
        <v>14.5</v>
      </c>
      <c r="BL143" s="118"/>
      <c r="BM143" s="118"/>
      <c r="BN143" s="118"/>
      <c r="BO143" s="122">
        <f t="shared" si="11"/>
        <v>1248.5</v>
      </c>
      <c r="BP143" s="122">
        <f t="shared" si="11"/>
        <v>612.5</v>
      </c>
      <c r="BQ143" s="118">
        <v>1248.5</v>
      </c>
      <c r="BR143" s="118">
        <v>485.9</v>
      </c>
      <c r="BS143" s="118"/>
      <c r="BT143" s="118">
        <v>126.6</v>
      </c>
      <c r="BU143" s="118"/>
      <c r="BV143" s="118"/>
      <c r="BW143" s="118">
        <v>930.75</v>
      </c>
      <c r="BX143" s="124">
        <v>73.150000000008731</v>
      </c>
    </row>
    <row r="144" spans="1:76" s="7" customFormat="1" ht="40.5" x14ac:dyDescent="0.25">
      <c r="A144" s="113">
        <v>129</v>
      </c>
      <c r="B144" s="114" t="s">
        <v>557</v>
      </c>
      <c r="C144" s="114" t="s">
        <v>558</v>
      </c>
      <c r="D144" s="115" t="s">
        <v>524</v>
      </c>
      <c r="E144" s="116" t="s">
        <v>529</v>
      </c>
      <c r="F144" s="116" t="s">
        <v>530</v>
      </c>
      <c r="G144" s="114" t="s">
        <v>530</v>
      </c>
      <c r="H144" s="117">
        <v>747582.1</v>
      </c>
      <c r="I144" s="117">
        <v>739682.9</v>
      </c>
      <c r="J144" s="118">
        <v>740098.8</v>
      </c>
      <c r="K144" s="118">
        <v>732667.2</v>
      </c>
      <c r="L144" s="118">
        <v>177.1</v>
      </c>
      <c r="M144" s="118">
        <v>151.80000000000001</v>
      </c>
      <c r="N144" s="118">
        <v>18306.400000000001</v>
      </c>
      <c r="O144" s="118">
        <v>11020</v>
      </c>
      <c r="P144" s="118">
        <v>24008.799999999999</v>
      </c>
      <c r="Q144" s="118">
        <v>16517.400000000001</v>
      </c>
      <c r="R144" s="118">
        <v>740098.8</v>
      </c>
      <c r="S144" s="118">
        <v>732667.2</v>
      </c>
      <c r="T144" s="118">
        <v>742056.8</v>
      </c>
      <c r="U144" s="118">
        <v>734337.3</v>
      </c>
      <c r="V144" s="119">
        <v>9055.27</v>
      </c>
      <c r="W144" s="120"/>
      <c r="X144" s="119">
        <v>4131.6000000000004</v>
      </c>
      <c r="Y144" s="120">
        <v>4131.6000000000004</v>
      </c>
      <c r="Z144" s="120"/>
      <c r="AA144" s="121">
        <f t="shared" si="6"/>
        <v>48</v>
      </c>
      <c r="AB144" s="117">
        <v>3</v>
      </c>
      <c r="AC144" s="117">
        <v>31</v>
      </c>
      <c r="AD144" s="117">
        <v>14</v>
      </c>
      <c r="AE144" s="117">
        <v>253.3</v>
      </c>
      <c r="AF144" s="117">
        <v>253.3</v>
      </c>
      <c r="AG144" s="117">
        <v>150.19999999999999</v>
      </c>
      <c r="AH144" s="117">
        <v>150.19999999999999</v>
      </c>
      <c r="AI144" s="117">
        <v>135.19999999999999</v>
      </c>
      <c r="AJ144" s="117">
        <v>135.19999999999999</v>
      </c>
      <c r="AK144" s="122">
        <f t="shared" si="7"/>
        <v>104062.3</v>
      </c>
      <c r="AL144" s="122">
        <f t="shared" si="7"/>
        <v>104062.26000000001</v>
      </c>
      <c r="AM144" s="118">
        <v>104006.1</v>
      </c>
      <c r="AN144" s="118">
        <v>104006.1</v>
      </c>
      <c r="AO144" s="118">
        <v>56.2</v>
      </c>
      <c r="AP144" s="118">
        <v>56.16</v>
      </c>
      <c r="AQ144" s="118">
        <v>0</v>
      </c>
      <c r="AR144" s="118">
        <v>0</v>
      </c>
      <c r="AS144" s="122">
        <f t="shared" si="8"/>
        <v>121903.01</v>
      </c>
      <c r="AT144" s="122">
        <f t="shared" si="8"/>
        <v>111111.07999999999</v>
      </c>
      <c r="AU144" s="118">
        <v>109141.01</v>
      </c>
      <c r="AV144" s="118">
        <v>108855.07999999999</v>
      </c>
      <c r="AW144" s="118">
        <v>12762</v>
      </c>
      <c r="AX144" s="118">
        <v>2256</v>
      </c>
      <c r="AY144" s="118">
        <v>-7515.4</v>
      </c>
      <c r="AZ144" s="118"/>
      <c r="BA144" s="122">
        <f t="shared" si="9"/>
        <v>-7515.4</v>
      </c>
      <c r="BB144" s="123"/>
      <c r="BC144" s="123"/>
      <c r="BD144" s="123"/>
      <c r="BE144" s="122">
        <f t="shared" si="10"/>
        <v>1958</v>
      </c>
      <c r="BF144" s="122">
        <f t="shared" si="10"/>
        <v>1671.3</v>
      </c>
      <c r="BG144" s="118">
        <v>1958</v>
      </c>
      <c r="BH144" s="118">
        <v>1671.3</v>
      </c>
      <c r="BI144" s="118"/>
      <c r="BJ144" s="118"/>
      <c r="BK144" s="118"/>
      <c r="BL144" s="118"/>
      <c r="BM144" s="118"/>
      <c r="BN144" s="118"/>
      <c r="BO144" s="122">
        <f t="shared" si="11"/>
        <v>107.1</v>
      </c>
      <c r="BP144" s="122">
        <f t="shared" si="11"/>
        <v>97.8</v>
      </c>
      <c r="BQ144" s="118">
        <v>107.1</v>
      </c>
      <c r="BR144" s="118">
        <v>97.8</v>
      </c>
      <c r="BS144" s="118"/>
      <c r="BT144" s="118"/>
      <c r="BU144" s="118"/>
      <c r="BV144" s="118"/>
      <c r="BW144" s="118">
        <v>17805.09</v>
      </c>
      <c r="BX144" s="124">
        <v>10756.270000000022</v>
      </c>
    </row>
    <row r="145" spans="1:76" s="7" customFormat="1" ht="40.5" x14ac:dyDescent="0.25">
      <c r="A145" s="113">
        <v>130</v>
      </c>
      <c r="B145" s="114" t="s">
        <v>559</v>
      </c>
      <c r="C145" s="114" t="s">
        <v>560</v>
      </c>
      <c r="D145" s="115" t="s">
        <v>524</v>
      </c>
      <c r="E145" s="116" t="s">
        <v>529</v>
      </c>
      <c r="F145" s="116" t="s">
        <v>530</v>
      </c>
      <c r="G145" s="114" t="s">
        <v>530</v>
      </c>
      <c r="H145" s="117">
        <v>19570.8</v>
      </c>
      <c r="I145" s="117">
        <v>21366.06</v>
      </c>
      <c r="J145" s="118">
        <v>198002.8</v>
      </c>
      <c r="K145" s="118">
        <v>1291200.71</v>
      </c>
      <c r="L145" s="118">
        <v>0</v>
      </c>
      <c r="M145" s="118">
        <v>0</v>
      </c>
      <c r="N145" s="118">
        <v>20097.400000000001</v>
      </c>
      <c r="O145" s="118">
        <v>14200.07</v>
      </c>
      <c r="P145" s="118">
        <v>20263.599999999999</v>
      </c>
      <c r="Q145" s="118">
        <v>1107727.3</v>
      </c>
      <c r="R145" s="118">
        <v>215966.3</v>
      </c>
      <c r="S145" s="118">
        <v>217657.74</v>
      </c>
      <c r="T145" s="118">
        <v>1441.1</v>
      </c>
      <c r="U145" s="118">
        <v>1381.8</v>
      </c>
      <c r="V145" s="119">
        <v>10379.35</v>
      </c>
      <c r="W145" s="120"/>
      <c r="X145" s="119">
        <v>5609.7</v>
      </c>
      <c r="Y145" s="120">
        <v>5609.7</v>
      </c>
      <c r="Z145" s="120"/>
      <c r="AA145" s="121">
        <f t="shared" ref="AA145:AA208" si="12">AB145+AC145+AD145</f>
        <v>48</v>
      </c>
      <c r="AB145" s="117">
        <v>4</v>
      </c>
      <c r="AC145" s="117">
        <v>30</v>
      </c>
      <c r="AD145" s="117">
        <v>14</v>
      </c>
      <c r="AE145" s="117">
        <v>210</v>
      </c>
      <c r="AF145" s="117">
        <v>210</v>
      </c>
      <c r="AG145" s="117">
        <v>163.5</v>
      </c>
      <c r="AH145" s="117">
        <v>163.26</v>
      </c>
      <c r="AI145" s="117">
        <v>127</v>
      </c>
      <c r="AJ145" s="117">
        <v>127</v>
      </c>
      <c r="AK145" s="122">
        <f t="shared" ref="AK145:AL208" si="13">AM145+AO145+AQ145</f>
        <v>104006.1</v>
      </c>
      <c r="AL145" s="122">
        <f t="shared" si="13"/>
        <v>104008.25</v>
      </c>
      <c r="AM145" s="118">
        <v>104006.1</v>
      </c>
      <c r="AN145" s="118">
        <v>104006.1</v>
      </c>
      <c r="AO145" s="118">
        <v>0</v>
      </c>
      <c r="AP145" s="118">
        <v>2.15</v>
      </c>
      <c r="AQ145" s="118">
        <v>0</v>
      </c>
      <c r="AR145" s="118">
        <v>0</v>
      </c>
      <c r="AS145" s="122">
        <f t="shared" ref="AS145:AT208" si="14">AU145+AW145</f>
        <v>122206.27</v>
      </c>
      <c r="AT145" s="122">
        <f t="shared" si="14"/>
        <v>111157.04</v>
      </c>
      <c r="AU145" s="118">
        <v>115827.47</v>
      </c>
      <c r="AV145" s="118">
        <v>110791.03999999999</v>
      </c>
      <c r="AW145" s="118">
        <v>6378.8</v>
      </c>
      <c r="AX145" s="118">
        <v>366</v>
      </c>
      <c r="AY145" s="118"/>
      <c r="AZ145" s="118"/>
      <c r="BA145" s="122">
        <f t="shared" ref="BA145:BA208" si="15">AY145-AZ145</f>
        <v>0</v>
      </c>
      <c r="BB145" s="123"/>
      <c r="BC145" s="123"/>
      <c r="BD145" s="123"/>
      <c r="BE145" s="122">
        <f t="shared" ref="BE145:BF208" si="16">BG145+BI145+BK145+BM145</f>
        <v>1441.04</v>
      </c>
      <c r="BF145" s="122">
        <f t="shared" si="16"/>
        <v>1381.76</v>
      </c>
      <c r="BG145" s="118">
        <v>1441.04</v>
      </c>
      <c r="BH145" s="118">
        <v>1381.76</v>
      </c>
      <c r="BI145" s="118">
        <v>0</v>
      </c>
      <c r="BJ145" s="118">
        <v>0</v>
      </c>
      <c r="BK145" s="118">
        <v>0</v>
      </c>
      <c r="BL145" s="118">
        <v>0</v>
      </c>
      <c r="BM145" s="118"/>
      <c r="BN145" s="118"/>
      <c r="BO145" s="122">
        <f t="shared" ref="BO145:BP208" si="17">BQ145+BS145+BU145</f>
        <v>18225.14</v>
      </c>
      <c r="BP145" s="122">
        <f t="shared" si="17"/>
        <v>11076.32</v>
      </c>
      <c r="BQ145" s="118"/>
      <c r="BR145" s="118"/>
      <c r="BS145" s="118"/>
      <c r="BT145" s="118"/>
      <c r="BU145" s="118">
        <v>18225.14</v>
      </c>
      <c r="BV145" s="118">
        <v>11076.32</v>
      </c>
      <c r="BW145" s="118">
        <v>18225.150000000001</v>
      </c>
      <c r="BX145" s="124">
        <v>11076.360000000008</v>
      </c>
    </row>
    <row r="146" spans="1:76" s="7" customFormat="1" ht="40.5" x14ac:dyDescent="0.25">
      <c r="A146" s="113">
        <v>131</v>
      </c>
      <c r="B146" s="114" t="s">
        <v>561</v>
      </c>
      <c r="C146" s="114" t="s">
        <v>562</v>
      </c>
      <c r="D146" s="115" t="s">
        <v>524</v>
      </c>
      <c r="E146" s="116" t="s">
        <v>529</v>
      </c>
      <c r="F146" s="116" t="s">
        <v>530</v>
      </c>
      <c r="G146" s="114" t="s">
        <v>530</v>
      </c>
      <c r="H146" s="117">
        <v>4462.3999999999996</v>
      </c>
      <c r="I146" s="117">
        <v>4595.8999999999996</v>
      </c>
      <c r="J146" s="118">
        <v>260735</v>
      </c>
      <c r="K146" s="118">
        <v>260735</v>
      </c>
      <c r="L146" s="118"/>
      <c r="M146" s="118"/>
      <c r="N146" s="118">
        <v>5042.2</v>
      </c>
      <c r="O146" s="118">
        <v>2996.7</v>
      </c>
      <c r="P146" s="118">
        <v>-22377.9</v>
      </c>
      <c r="Q146" s="118">
        <v>-24040.400000000001</v>
      </c>
      <c r="R146" s="118">
        <v>291501.7</v>
      </c>
      <c r="S146" s="118">
        <v>291501.7</v>
      </c>
      <c r="T146" s="118">
        <v>1115.8</v>
      </c>
      <c r="U146" s="118">
        <v>866.3</v>
      </c>
      <c r="V146" s="119">
        <v>2687.3</v>
      </c>
      <c r="W146" s="120"/>
      <c r="X146" s="119">
        <v>3213.9</v>
      </c>
      <c r="Y146" s="120">
        <v>3213.9</v>
      </c>
      <c r="Z146" s="120"/>
      <c r="AA146" s="121">
        <f t="shared" si="12"/>
        <v>50</v>
      </c>
      <c r="AB146" s="117">
        <v>3</v>
      </c>
      <c r="AC146" s="117">
        <v>36</v>
      </c>
      <c r="AD146" s="117">
        <v>11</v>
      </c>
      <c r="AE146" s="117">
        <v>159.30000000000001</v>
      </c>
      <c r="AF146" s="117">
        <v>219</v>
      </c>
      <c r="AG146" s="117">
        <v>131.4</v>
      </c>
      <c r="AH146" s="117">
        <v>126</v>
      </c>
      <c r="AI146" s="117">
        <v>102.6</v>
      </c>
      <c r="AJ146" s="117">
        <v>109.4</v>
      </c>
      <c r="AK146" s="122">
        <f t="shared" si="13"/>
        <v>108815.58</v>
      </c>
      <c r="AL146" s="122">
        <f t="shared" si="13"/>
        <v>108815.58</v>
      </c>
      <c r="AM146" s="118">
        <v>104006.1</v>
      </c>
      <c r="AN146" s="118">
        <v>104006.1</v>
      </c>
      <c r="AO146" s="118">
        <v>4809.4799999999996</v>
      </c>
      <c r="AP146" s="118">
        <v>4809.4799999999996</v>
      </c>
      <c r="AQ146" s="118">
        <v>0</v>
      </c>
      <c r="AR146" s="118">
        <v>0</v>
      </c>
      <c r="AS146" s="122">
        <f t="shared" si="14"/>
        <v>109905.04</v>
      </c>
      <c r="AT146" s="122">
        <f t="shared" si="14"/>
        <v>108143.18</v>
      </c>
      <c r="AU146" s="118">
        <v>108915.04</v>
      </c>
      <c r="AV146" s="118">
        <v>107155.18</v>
      </c>
      <c r="AW146" s="118">
        <v>990</v>
      </c>
      <c r="AX146" s="118">
        <v>988</v>
      </c>
      <c r="AY146" s="118"/>
      <c r="AZ146" s="118"/>
      <c r="BA146" s="122">
        <f t="shared" si="15"/>
        <v>0</v>
      </c>
      <c r="BB146" s="123"/>
      <c r="BC146" s="123"/>
      <c r="BD146" s="123"/>
      <c r="BE146" s="122">
        <f t="shared" si="16"/>
        <v>1115.8</v>
      </c>
      <c r="BF146" s="122">
        <f t="shared" si="16"/>
        <v>866.3</v>
      </c>
      <c r="BG146" s="118">
        <v>1115.8</v>
      </c>
      <c r="BH146" s="118">
        <v>862.3</v>
      </c>
      <c r="BI146" s="118"/>
      <c r="BJ146" s="118">
        <v>4</v>
      </c>
      <c r="BK146" s="118"/>
      <c r="BL146" s="118"/>
      <c r="BM146" s="118"/>
      <c r="BN146" s="118"/>
      <c r="BO146" s="122">
        <f t="shared" si="17"/>
        <v>2290.3000000000002</v>
      </c>
      <c r="BP146" s="122">
        <f t="shared" si="17"/>
        <v>1234.8000000000002</v>
      </c>
      <c r="BQ146" s="118">
        <v>992.1</v>
      </c>
      <c r="BR146" s="118">
        <v>39.1</v>
      </c>
      <c r="BS146" s="118">
        <v>470.3</v>
      </c>
      <c r="BT146" s="118">
        <v>388.1</v>
      </c>
      <c r="BU146" s="118">
        <v>827.9</v>
      </c>
      <c r="BV146" s="118">
        <v>807.6</v>
      </c>
      <c r="BW146" s="118">
        <v>2751.93</v>
      </c>
      <c r="BX146" s="124">
        <v>1761.8700000000022</v>
      </c>
    </row>
    <row r="147" spans="1:76" s="7" customFormat="1" ht="40.5" x14ac:dyDescent="0.25">
      <c r="A147" s="113">
        <v>132</v>
      </c>
      <c r="B147" s="114" t="s">
        <v>563</v>
      </c>
      <c r="C147" s="114" t="s">
        <v>564</v>
      </c>
      <c r="D147" s="115" t="s">
        <v>524</v>
      </c>
      <c r="E147" s="116" t="s">
        <v>529</v>
      </c>
      <c r="F147" s="116" t="s">
        <v>530</v>
      </c>
      <c r="G147" s="114" t="s">
        <v>530</v>
      </c>
      <c r="H147" s="117">
        <v>7799.4</v>
      </c>
      <c r="I147" s="117">
        <v>8402.5</v>
      </c>
      <c r="J147" s="118">
        <v>100112.5</v>
      </c>
      <c r="K147" s="118">
        <v>107610</v>
      </c>
      <c r="L147" s="118">
        <v>225.9</v>
      </c>
      <c r="M147" s="118">
        <v>225.9</v>
      </c>
      <c r="N147" s="118">
        <v>2150.3000000000002</v>
      </c>
      <c r="O147" s="118">
        <v>2150.3000000000002</v>
      </c>
      <c r="P147" s="118">
        <v>8402.5</v>
      </c>
      <c r="Q147" s="118">
        <v>8478.7000000000007</v>
      </c>
      <c r="R147" s="118">
        <v>100112.5</v>
      </c>
      <c r="S147" s="118">
        <v>107610</v>
      </c>
      <c r="T147" s="118">
        <v>1773.1</v>
      </c>
      <c r="U147" s="118">
        <v>2300</v>
      </c>
      <c r="V147" s="119">
        <v>1610</v>
      </c>
      <c r="W147" s="120"/>
      <c r="X147" s="119">
        <v>4256.8999999999996</v>
      </c>
      <c r="Y147" s="120">
        <v>4256.8999999999996</v>
      </c>
      <c r="Z147" s="120"/>
      <c r="AA147" s="121">
        <f t="shared" si="12"/>
        <v>40</v>
      </c>
      <c r="AB147" s="117">
        <v>3</v>
      </c>
      <c r="AC147" s="117">
        <v>22</v>
      </c>
      <c r="AD147" s="117">
        <v>15</v>
      </c>
      <c r="AE147" s="117">
        <v>250</v>
      </c>
      <c r="AF147" s="117">
        <v>250</v>
      </c>
      <c r="AG147" s="117">
        <v>152</v>
      </c>
      <c r="AH147" s="117">
        <v>152</v>
      </c>
      <c r="AI147" s="117">
        <v>91.3</v>
      </c>
      <c r="AJ147" s="117">
        <v>91.3</v>
      </c>
      <c r="AK147" s="122">
        <f t="shared" si="13"/>
        <v>104820.05</v>
      </c>
      <c r="AL147" s="122">
        <f t="shared" si="13"/>
        <v>104997.63</v>
      </c>
      <c r="AM147" s="118">
        <v>104820.05</v>
      </c>
      <c r="AN147" s="118">
        <v>104820.05</v>
      </c>
      <c r="AO147" s="118">
        <v>0</v>
      </c>
      <c r="AP147" s="118">
        <v>177.58</v>
      </c>
      <c r="AQ147" s="118">
        <v>0</v>
      </c>
      <c r="AR147" s="118">
        <v>0</v>
      </c>
      <c r="AS147" s="122">
        <f t="shared" si="14"/>
        <v>106099.3</v>
      </c>
      <c r="AT147" s="122">
        <f t="shared" si="14"/>
        <v>103011.09999999999</v>
      </c>
      <c r="AU147" s="118">
        <v>104299.3</v>
      </c>
      <c r="AV147" s="118">
        <v>101214.2</v>
      </c>
      <c r="AW147" s="118">
        <v>1800</v>
      </c>
      <c r="AX147" s="118">
        <v>1796.9</v>
      </c>
      <c r="AY147" s="118">
        <v>3088.19</v>
      </c>
      <c r="AZ147" s="118"/>
      <c r="BA147" s="122">
        <f t="shared" si="15"/>
        <v>3088.19</v>
      </c>
      <c r="BB147" s="123">
        <v>78245</v>
      </c>
      <c r="BC147" s="123">
        <v>0</v>
      </c>
      <c r="BD147" s="123">
        <v>25974.3</v>
      </c>
      <c r="BE147" s="122">
        <f t="shared" si="16"/>
        <v>1773.1</v>
      </c>
      <c r="BF147" s="122">
        <f t="shared" si="16"/>
        <v>2300</v>
      </c>
      <c r="BG147" s="118">
        <v>1773.1</v>
      </c>
      <c r="BH147" s="118">
        <v>2300</v>
      </c>
      <c r="BI147" s="118"/>
      <c r="BJ147" s="118"/>
      <c r="BK147" s="118"/>
      <c r="BL147" s="118"/>
      <c r="BM147" s="118"/>
      <c r="BN147" s="118"/>
      <c r="BO147" s="122">
        <f t="shared" si="17"/>
        <v>40.700000000000003</v>
      </c>
      <c r="BP147" s="122">
        <f t="shared" si="17"/>
        <v>0</v>
      </c>
      <c r="BQ147" s="118">
        <v>40.700000000000003</v>
      </c>
      <c r="BR147" s="118"/>
      <c r="BS147" s="118"/>
      <c r="BT147" s="118"/>
      <c r="BU147" s="118"/>
      <c r="BV147" s="118"/>
      <c r="BW147" s="118">
        <v>2093.25</v>
      </c>
      <c r="BX147" s="124">
        <v>4079.7800000000134</v>
      </c>
    </row>
    <row r="148" spans="1:76" s="7" customFormat="1" ht="40.5" x14ac:dyDescent="0.25">
      <c r="A148" s="113">
        <v>133</v>
      </c>
      <c r="B148" s="114" t="s">
        <v>565</v>
      </c>
      <c r="C148" s="114" t="s">
        <v>566</v>
      </c>
      <c r="D148" s="115" t="s">
        <v>524</v>
      </c>
      <c r="E148" s="116" t="s">
        <v>529</v>
      </c>
      <c r="F148" s="116" t="s">
        <v>530</v>
      </c>
      <c r="G148" s="114"/>
      <c r="H148" s="117">
        <v>12929.1</v>
      </c>
      <c r="I148" s="117">
        <v>11078.2</v>
      </c>
      <c r="J148" s="118">
        <v>92343.5</v>
      </c>
      <c r="K148" s="118">
        <v>90632.6</v>
      </c>
      <c r="L148" s="118"/>
      <c r="M148" s="118"/>
      <c r="N148" s="118">
        <v>6309.8</v>
      </c>
      <c r="O148" s="118">
        <v>13667.2</v>
      </c>
      <c r="P148" s="118">
        <v>5461.9</v>
      </c>
      <c r="Q148" s="118">
        <v>12989</v>
      </c>
      <c r="R148" s="118">
        <v>105272.6</v>
      </c>
      <c r="S148" s="118">
        <v>101710.8</v>
      </c>
      <c r="T148" s="118">
        <v>847.9</v>
      </c>
      <c r="U148" s="118">
        <v>678.2</v>
      </c>
      <c r="V148" s="119">
        <v>1063.2</v>
      </c>
      <c r="W148" s="120"/>
      <c r="X148" s="119">
        <v>4963</v>
      </c>
      <c r="Y148" s="120">
        <v>4963</v>
      </c>
      <c r="Z148" s="120"/>
      <c r="AA148" s="121">
        <f t="shared" si="12"/>
        <v>44</v>
      </c>
      <c r="AB148" s="117">
        <v>4</v>
      </c>
      <c r="AC148" s="117">
        <v>26</v>
      </c>
      <c r="AD148" s="117">
        <v>14</v>
      </c>
      <c r="AE148" s="117">
        <v>232.9</v>
      </c>
      <c r="AF148" s="117">
        <v>232.9</v>
      </c>
      <c r="AG148" s="117">
        <v>171.2</v>
      </c>
      <c r="AH148" s="117">
        <v>171.2</v>
      </c>
      <c r="AI148" s="117">
        <v>128</v>
      </c>
      <c r="AJ148" s="117">
        <v>128</v>
      </c>
      <c r="AK148" s="122">
        <f t="shared" si="13"/>
        <v>104006.1</v>
      </c>
      <c r="AL148" s="122">
        <f t="shared" si="13"/>
        <v>100074.4</v>
      </c>
      <c r="AM148" s="118">
        <v>104006.1</v>
      </c>
      <c r="AN148" s="118">
        <v>100074.4</v>
      </c>
      <c r="AO148" s="118">
        <v>0</v>
      </c>
      <c r="AP148" s="118">
        <v>0</v>
      </c>
      <c r="AQ148" s="118">
        <v>0</v>
      </c>
      <c r="AR148" s="118">
        <v>0</v>
      </c>
      <c r="AS148" s="122">
        <f t="shared" si="14"/>
        <v>104854.01000000001</v>
      </c>
      <c r="AT148" s="122">
        <f t="shared" si="14"/>
        <v>93477.510000000009</v>
      </c>
      <c r="AU148" s="118">
        <v>104854.01000000001</v>
      </c>
      <c r="AV148" s="118">
        <v>93477.510000000009</v>
      </c>
      <c r="AW148" s="118">
        <v>0</v>
      </c>
      <c r="AX148" s="118">
        <v>0</v>
      </c>
      <c r="AY148" s="118"/>
      <c r="AZ148" s="118"/>
      <c r="BA148" s="122">
        <f t="shared" si="15"/>
        <v>0</v>
      </c>
      <c r="BB148" s="123"/>
      <c r="BC148" s="123"/>
      <c r="BD148" s="123"/>
      <c r="BE148" s="122">
        <f t="shared" si="16"/>
        <v>847.9</v>
      </c>
      <c r="BF148" s="122">
        <f t="shared" si="16"/>
        <v>678.2</v>
      </c>
      <c r="BG148" s="118">
        <v>847.9</v>
      </c>
      <c r="BH148" s="118">
        <v>678.2</v>
      </c>
      <c r="BI148" s="118"/>
      <c r="BJ148" s="118"/>
      <c r="BK148" s="118"/>
      <c r="BL148" s="118"/>
      <c r="BM148" s="118"/>
      <c r="BN148" s="118"/>
      <c r="BO148" s="122">
        <f t="shared" si="17"/>
        <v>0</v>
      </c>
      <c r="BP148" s="122">
        <f t="shared" si="17"/>
        <v>0</v>
      </c>
      <c r="BQ148" s="118"/>
      <c r="BR148" s="118"/>
      <c r="BS148" s="118"/>
      <c r="BT148" s="118"/>
      <c r="BU148" s="118"/>
      <c r="BV148" s="118"/>
      <c r="BW148" s="118">
        <v>4707.59</v>
      </c>
      <c r="BX148" s="124">
        <v>11304.479999999985</v>
      </c>
    </row>
    <row r="149" spans="1:76" s="7" customFormat="1" ht="409.5" x14ac:dyDescent="0.25">
      <c r="A149" s="113">
        <v>134</v>
      </c>
      <c r="B149" s="114" t="s">
        <v>567</v>
      </c>
      <c r="C149" s="114" t="s">
        <v>568</v>
      </c>
      <c r="D149" s="115" t="s">
        <v>569</v>
      </c>
      <c r="E149" s="116" t="s">
        <v>570</v>
      </c>
      <c r="F149" s="116" t="s">
        <v>571</v>
      </c>
      <c r="G149" s="125"/>
      <c r="H149" s="117">
        <v>33313.800000000003</v>
      </c>
      <c r="I149" s="117">
        <v>35786.9</v>
      </c>
      <c r="J149" s="118">
        <v>66176.600000000006</v>
      </c>
      <c r="K149" s="118">
        <v>52905.9</v>
      </c>
      <c r="L149" s="118">
        <v>2439.6999999999998</v>
      </c>
      <c r="M149" s="118">
        <v>2263.6999999999998</v>
      </c>
      <c r="N149" s="118">
        <v>40226.300000000003</v>
      </c>
      <c r="O149" s="118">
        <v>49506.8</v>
      </c>
      <c r="P149" s="118">
        <v>-8254.4</v>
      </c>
      <c r="Q149" s="118">
        <v>4899.7</v>
      </c>
      <c r="R149" s="118">
        <v>133843.4</v>
      </c>
      <c r="S149" s="118">
        <v>120572.4</v>
      </c>
      <c r="T149" s="118">
        <v>16567.400000000001</v>
      </c>
      <c r="U149" s="118">
        <v>14991.2</v>
      </c>
      <c r="V149" s="119">
        <v>1542</v>
      </c>
      <c r="W149" s="120"/>
      <c r="X149" s="119">
        <v>1445</v>
      </c>
      <c r="Y149" s="120">
        <v>1445</v>
      </c>
      <c r="Z149" s="120"/>
      <c r="AA149" s="121">
        <f t="shared" si="12"/>
        <v>81</v>
      </c>
      <c r="AB149" s="117">
        <v>4</v>
      </c>
      <c r="AC149" s="117">
        <v>67</v>
      </c>
      <c r="AD149" s="117">
        <v>10</v>
      </c>
      <c r="AE149" s="117">
        <v>365.7</v>
      </c>
      <c r="AF149" s="117">
        <v>365.7</v>
      </c>
      <c r="AG149" s="117">
        <v>196.4</v>
      </c>
      <c r="AH149" s="117">
        <v>196.4</v>
      </c>
      <c r="AI149" s="117">
        <v>92.9</v>
      </c>
      <c r="AJ149" s="117">
        <v>92.9</v>
      </c>
      <c r="AK149" s="122">
        <f t="shared" si="13"/>
        <v>531411.9</v>
      </c>
      <c r="AL149" s="122">
        <f t="shared" si="13"/>
        <v>532955.4</v>
      </c>
      <c r="AM149" s="118">
        <v>500880.9</v>
      </c>
      <c r="AN149" s="118">
        <v>500880.9</v>
      </c>
      <c r="AO149" s="118">
        <v>30531</v>
      </c>
      <c r="AP149" s="118">
        <v>32074.5</v>
      </c>
      <c r="AQ149" s="118">
        <v>0</v>
      </c>
      <c r="AR149" s="118">
        <v>0</v>
      </c>
      <c r="AS149" s="122">
        <f t="shared" si="14"/>
        <v>535812</v>
      </c>
      <c r="AT149" s="122">
        <f t="shared" si="14"/>
        <v>520656.7</v>
      </c>
      <c r="AU149" s="118">
        <v>523112</v>
      </c>
      <c r="AV149" s="118">
        <v>508227.4</v>
      </c>
      <c r="AW149" s="118">
        <v>12700</v>
      </c>
      <c r="AX149" s="118">
        <v>12429.3</v>
      </c>
      <c r="AY149" s="118">
        <v>0</v>
      </c>
      <c r="AZ149" s="118"/>
      <c r="BA149" s="122">
        <f t="shared" si="15"/>
        <v>0</v>
      </c>
      <c r="BB149" s="123"/>
      <c r="BC149" s="123"/>
      <c r="BD149" s="123"/>
      <c r="BE149" s="122">
        <f t="shared" si="16"/>
        <v>2941.5</v>
      </c>
      <c r="BF149" s="122">
        <f t="shared" si="16"/>
        <v>1312.9</v>
      </c>
      <c r="BG149" s="118">
        <v>883.5</v>
      </c>
      <c r="BH149" s="118">
        <v>1312.9</v>
      </c>
      <c r="BI149" s="118">
        <v>29</v>
      </c>
      <c r="BJ149" s="118">
        <v>0</v>
      </c>
      <c r="BK149" s="118">
        <v>0</v>
      </c>
      <c r="BL149" s="118">
        <v>0</v>
      </c>
      <c r="BM149" s="118">
        <v>2029</v>
      </c>
      <c r="BN149" s="118">
        <v>0</v>
      </c>
      <c r="BO149" s="122">
        <f t="shared" si="17"/>
        <v>22274.5</v>
      </c>
      <c r="BP149" s="122">
        <f t="shared" si="17"/>
        <v>20545.5</v>
      </c>
      <c r="BQ149" s="118">
        <v>18903.099999999999</v>
      </c>
      <c r="BR149" s="118">
        <v>12107.1</v>
      </c>
      <c r="BS149" s="118">
        <v>3371.4</v>
      </c>
      <c r="BT149" s="118">
        <v>8438.4</v>
      </c>
      <c r="BU149" s="118"/>
      <c r="BV149" s="118"/>
      <c r="BW149" s="118">
        <v>17950.599999999999</v>
      </c>
      <c r="BX149" s="124">
        <v>28961.09999999994</v>
      </c>
    </row>
    <row r="150" spans="1:76" s="7" customFormat="1" ht="27" x14ac:dyDescent="0.25">
      <c r="A150" s="113">
        <v>135</v>
      </c>
      <c r="B150" s="114" t="s">
        <v>572</v>
      </c>
      <c r="C150" s="114" t="s">
        <v>573</v>
      </c>
      <c r="D150" s="115" t="s">
        <v>238</v>
      </c>
      <c r="E150" s="116" t="s">
        <v>574</v>
      </c>
      <c r="F150" s="116" t="s">
        <v>574</v>
      </c>
      <c r="G150" s="114" t="s">
        <v>574</v>
      </c>
      <c r="H150" s="117">
        <v>10276.700000000001</v>
      </c>
      <c r="I150" s="117">
        <v>7965.5</v>
      </c>
      <c r="J150" s="118">
        <v>154347.6</v>
      </c>
      <c r="K150" s="118">
        <v>151935.9</v>
      </c>
      <c r="L150" s="118"/>
      <c r="M150" s="118"/>
      <c r="N150" s="118">
        <v>8.4</v>
      </c>
      <c r="O150" s="118">
        <v>2533.6</v>
      </c>
      <c r="P150" s="118">
        <v>-5132.6000000000004</v>
      </c>
      <c r="Q150" s="118">
        <v>-5033.3</v>
      </c>
      <c r="R150" s="118">
        <v>169349.5</v>
      </c>
      <c r="S150" s="118">
        <v>166937.79999999999</v>
      </c>
      <c r="T150" s="118">
        <v>415.8</v>
      </c>
      <c r="U150" s="118">
        <v>530.5</v>
      </c>
      <c r="V150" s="119">
        <v>1812.7</v>
      </c>
      <c r="W150" s="120"/>
      <c r="X150" s="119">
        <v>1244.9000000000001</v>
      </c>
      <c r="Y150" s="120">
        <v>1244.9000000000001</v>
      </c>
      <c r="Z150" s="120"/>
      <c r="AA150" s="121">
        <f t="shared" si="12"/>
        <v>82</v>
      </c>
      <c r="AB150" s="117">
        <v>3</v>
      </c>
      <c r="AC150" s="117">
        <v>65</v>
      </c>
      <c r="AD150" s="117">
        <v>14</v>
      </c>
      <c r="AE150" s="117">
        <v>240</v>
      </c>
      <c r="AF150" s="117">
        <v>240</v>
      </c>
      <c r="AG150" s="117">
        <v>132</v>
      </c>
      <c r="AH150" s="117">
        <v>132</v>
      </c>
      <c r="AI150" s="117">
        <v>95</v>
      </c>
      <c r="AJ150" s="117">
        <v>95</v>
      </c>
      <c r="AK150" s="122">
        <f t="shared" si="13"/>
        <v>140790.70000000001</v>
      </c>
      <c r="AL150" s="122">
        <f t="shared" si="13"/>
        <v>141113.29999999999</v>
      </c>
      <c r="AM150" s="118">
        <v>120790.7</v>
      </c>
      <c r="AN150" s="118">
        <v>120790.7</v>
      </c>
      <c r="AO150" s="118">
        <v>20000</v>
      </c>
      <c r="AP150" s="118">
        <v>20322.599999999999</v>
      </c>
      <c r="AQ150" s="118">
        <v>0</v>
      </c>
      <c r="AR150" s="118">
        <v>0</v>
      </c>
      <c r="AS150" s="122">
        <f t="shared" si="14"/>
        <v>140796.69999999998</v>
      </c>
      <c r="AT150" s="122">
        <f t="shared" si="14"/>
        <v>138585.69999999998</v>
      </c>
      <c r="AU150" s="118">
        <v>140275.9</v>
      </c>
      <c r="AV150" s="118">
        <v>138224.9</v>
      </c>
      <c r="AW150" s="118">
        <v>520.79999999999995</v>
      </c>
      <c r="AX150" s="118">
        <v>360.8</v>
      </c>
      <c r="AY150" s="118"/>
      <c r="AZ150" s="118"/>
      <c r="BA150" s="122">
        <f t="shared" si="15"/>
        <v>0</v>
      </c>
      <c r="BB150" s="123"/>
      <c r="BC150" s="123"/>
      <c r="BD150" s="123"/>
      <c r="BE150" s="122">
        <f t="shared" si="16"/>
        <v>415.8</v>
      </c>
      <c r="BF150" s="122">
        <f t="shared" si="16"/>
        <v>530.49999999999989</v>
      </c>
      <c r="BG150" s="118">
        <v>378</v>
      </c>
      <c r="BH150" s="118">
        <v>528.29999999999995</v>
      </c>
      <c r="BI150" s="118">
        <v>35.799999999999997</v>
      </c>
      <c r="BJ150" s="118">
        <v>0.3</v>
      </c>
      <c r="BK150" s="118"/>
      <c r="BL150" s="118"/>
      <c r="BM150" s="118">
        <v>2</v>
      </c>
      <c r="BN150" s="118">
        <v>1.9</v>
      </c>
      <c r="BO150" s="122">
        <f t="shared" si="17"/>
        <v>8.4</v>
      </c>
      <c r="BP150" s="122">
        <f t="shared" si="17"/>
        <v>0</v>
      </c>
      <c r="BQ150" s="118">
        <v>0</v>
      </c>
      <c r="BR150" s="118">
        <v>0</v>
      </c>
      <c r="BS150" s="118">
        <v>8.4</v>
      </c>
      <c r="BT150" s="118">
        <v>0</v>
      </c>
      <c r="BU150" s="118">
        <v>0</v>
      </c>
      <c r="BV150" s="118">
        <v>0</v>
      </c>
      <c r="BW150" s="118">
        <v>6</v>
      </c>
      <c r="BX150" s="124">
        <v>2533.6000000000058</v>
      </c>
    </row>
    <row r="151" spans="1:76" s="7" customFormat="1" ht="27" x14ac:dyDescent="0.25">
      <c r="A151" s="113">
        <v>136</v>
      </c>
      <c r="B151" s="114" t="s">
        <v>575</v>
      </c>
      <c r="C151" s="114" t="s">
        <v>576</v>
      </c>
      <c r="D151" s="115" t="s">
        <v>238</v>
      </c>
      <c r="E151" s="116" t="s">
        <v>574</v>
      </c>
      <c r="F151" s="116" t="s">
        <v>574</v>
      </c>
      <c r="G151" s="114"/>
      <c r="H151" s="117">
        <v>613681</v>
      </c>
      <c r="I151" s="117">
        <v>605622.4</v>
      </c>
      <c r="J151" s="118">
        <v>74627.899999999994</v>
      </c>
      <c r="K151" s="118">
        <v>61773.2</v>
      </c>
      <c r="L151" s="118">
        <v>298</v>
      </c>
      <c r="M151" s="118">
        <v>181.8</v>
      </c>
      <c r="N151" s="118">
        <v>2810.3</v>
      </c>
      <c r="O151" s="118">
        <v>987.6</v>
      </c>
      <c r="P151" s="118">
        <v>47489.3</v>
      </c>
      <c r="Q151" s="118">
        <v>42589.7</v>
      </c>
      <c r="R151" s="118">
        <v>643699.69999999995</v>
      </c>
      <c r="S151" s="118">
        <v>625712.69999999995</v>
      </c>
      <c r="T151" s="118">
        <v>228.2</v>
      </c>
      <c r="U151" s="118">
        <v>262.60000000000002</v>
      </c>
      <c r="V151" s="119">
        <v>15770</v>
      </c>
      <c r="W151" s="120"/>
      <c r="X151" s="119">
        <v>3430</v>
      </c>
      <c r="Y151" s="120">
        <v>3430</v>
      </c>
      <c r="Z151" s="120"/>
      <c r="AA151" s="121">
        <f t="shared" si="12"/>
        <v>57</v>
      </c>
      <c r="AB151" s="117">
        <v>18</v>
      </c>
      <c r="AC151" s="117">
        <v>21</v>
      </c>
      <c r="AD151" s="117">
        <v>18</v>
      </c>
      <c r="AE151" s="117">
        <v>127.4</v>
      </c>
      <c r="AF151" s="117">
        <v>127.4</v>
      </c>
      <c r="AG151" s="117">
        <v>62.1</v>
      </c>
      <c r="AH151" s="117">
        <v>62.1</v>
      </c>
      <c r="AI151" s="117">
        <v>89.8</v>
      </c>
      <c r="AJ151" s="117">
        <v>87.4</v>
      </c>
      <c r="AK151" s="122">
        <f t="shared" si="13"/>
        <v>78427.3</v>
      </c>
      <c r="AL151" s="122">
        <f t="shared" si="13"/>
        <v>78412.399999999994</v>
      </c>
      <c r="AM151" s="118">
        <v>78427.3</v>
      </c>
      <c r="AN151" s="118">
        <v>78412.399999999994</v>
      </c>
      <c r="AO151" s="118">
        <v>0</v>
      </c>
      <c r="AP151" s="118">
        <v>0</v>
      </c>
      <c r="AQ151" s="118">
        <v>0</v>
      </c>
      <c r="AR151" s="118">
        <v>0</v>
      </c>
      <c r="AS151" s="122">
        <f t="shared" si="14"/>
        <v>81237.63</v>
      </c>
      <c r="AT151" s="122">
        <f t="shared" si="14"/>
        <v>80235.299999999988</v>
      </c>
      <c r="AU151" s="118">
        <v>81149.13</v>
      </c>
      <c r="AV151" s="118">
        <v>80146.849999999991</v>
      </c>
      <c r="AW151" s="118">
        <v>88.5</v>
      </c>
      <c r="AX151" s="118">
        <v>88.45</v>
      </c>
      <c r="AY151" s="118">
        <v>-1823</v>
      </c>
      <c r="AZ151" s="118"/>
      <c r="BA151" s="122">
        <f t="shared" si="15"/>
        <v>-1823</v>
      </c>
      <c r="BB151" s="123">
        <v>0</v>
      </c>
      <c r="BC151" s="123">
        <v>0</v>
      </c>
      <c r="BD151" s="123">
        <v>0</v>
      </c>
      <c r="BE151" s="122">
        <f t="shared" si="16"/>
        <v>228.2</v>
      </c>
      <c r="BF151" s="122">
        <f t="shared" si="16"/>
        <v>262.7</v>
      </c>
      <c r="BG151" s="118">
        <v>228.2</v>
      </c>
      <c r="BH151" s="118">
        <v>262.7</v>
      </c>
      <c r="BI151" s="118">
        <v>0</v>
      </c>
      <c r="BJ151" s="118">
        <v>0</v>
      </c>
      <c r="BK151" s="118"/>
      <c r="BL151" s="118"/>
      <c r="BM151" s="118">
        <v>0</v>
      </c>
      <c r="BN151" s="118">
        <v>0</v>
      </c>
      <c r="BO151" s="122">
        <f t="shared" si="17"/>
        <v>2810.3</v>
      </c>
      <c r="BP151" s="122">
        <f t="shared" si="17"/>
        <v>987.4</v>
      </c>
      <c r="BQ151" s="118">
        <v>0</v>
      </c>
      <c r="BR151" s="118">
        <v>0</v>
      </c>
      <c r="BS151" s="118"/>
      <c r="BT151" s="118"/>
      <c r="BU151" s="118">
        <v>2810.3</v>
      </c>
      <c r="BV151" s="118">
        <v>987.4</v>
      </c>
      <c r="BW151" s="118">
        <v>2810.3</v>
      </c>
      <c r="BX151" s="124">
        <v>987.400000000006</v>
      </c>
    </row>
    <row r="152" spans="1:76" s="7" customFormat="1" ht="27" x14ac:dyDescent="0.25">
      <c r="A152" s="113">
        <v>137</v>
      </c>
      <c r="B152" s="114" t="s">
        <v>577</v>
      </c>
      <c r="C152" s="114" t="s">
        <v>578</v>
      </c>
      <c r="D152" s="115" t="s">
        <v>238</v>
      </c>
      <c r="E152" s="116" t="s">
        <v>574</v>
      </c>
      <c r="F152" s="116" t="s">
        <v>574</v>
      </c>
      <c r="G152" s="114"/>
      <c r="H152" s="117">
        <v>1869.2</v>
      </c>
      <c r="I152" s="117">
        <v>4488.5</v>
      </c>
      <c r="J152" s="118">
        <v>0</v>
      </c>
      <c r="K152" s="118">
        <v>0</v>
      </c>
      <c r="L152" s="118">
        <v>85.7</v>
      </c>
      <c r="M152" s="118">
        <v>27.9</v>
      </c>
      <c r="N152" s="118">
        <v>4632.3999999999996</v>
      </c>
      <c r="O152" s="118">
        <v>622.6</v>
      </c>
      <c r="P152" s="118">
        <v>1869.2</v>
      </c>
      <c r="Q152" s="118">
        <v>4488.5</v>
      </c>
      <c r="R152" s="118">
        <v>85.7</v>
      </c>
      <c r="S152" s="118">
        <v>27.9</v>
      </c>
      <c r="T152" s="118">
        <v>4632.3999999999996</v>
      </c>
      <c r="U152" s="118">
        <v>622.6</v>
      </c>
      <c r="V152" s="119">
        <v>362.6</v>
      </c>
      <c r="W152" s="120">
        <v>0</v>
      </c>
      <c r="X152" s="119">
        <v>725.5</v>
      </c>
      <c r="Y152" s="120">
        <v>725.5</v>
      </c>
      <c r="Z152" s="120"/>
      <c r="AA152" s="121">
        <f t="shared" si="12"/>
        <v>24</v>
      </c>
      <c r="AB152" s="117">
        <v>2</v>
      </c>
      <c r="AC152" s="117">
        <v>12</v>
      </c>
      <c r="AD152" s="117">
        <v>10</v>
      </c>
      <c r="AE152" s="117">
        <v>138</v>
      </c>
      <c r="AF152" s="117">
        <v>138</v>
      </c>
      <c r="AG152" s="117">
        <v>96.8</v>
      </c>
      <c r="AH152" s="117">
        <v>96.8</v>
      </c>
      <c r="AI152" s="117">
        <v>106.4</v>
      </c>
      <c r="AJ152" s="117">
        <v>106.4</v>
      </c>
      <c r="AK152" s="122">
        <f t="shared" si="13"/>
        <v>28692.400000000001</v>
      </c>
      <c r="AL152" s="122">
        <f t="shared" si="13"/>
        <v>28692.400000000001</v>
      </c>
      <c r="AM152" s="118">
        <v>28692.400000000001</v>
      </c>
      <c r="AN152" s="118">
        <v>28692.400000000001</v>
      </c>
      <c r="AO152" s="118">
        <v>0</v>
      </c>
      <c r="AP152" s="118">
        <v>0</v>
      </c>
      <c r="AQ152" s="118">
        <v>0</v>
      </c>
      <c r="AR152" s="118">
        <v>0</v>
      </c>
      <c r="AS152" s="122">
        <f t="shared" si="14"/>
        <v>33131.599999999999</v>
      </c>
      <c r="AT152" s="122">
        <f t="shared" si="14"/>
        <v>32658.400000000001</v>
      </c>
      <c r="AU152" s="118">
        <v>30100.6</v>
      </c>
      <c r="AV152" s="118">
        <v>29628.400000000001</v>
      </c>
      <c r="AW152" s="118">
        <v>3031</v>
      </c>
      <c r="AX152" s="118">
        <v>3030</v>
      </c>
      <c r="AY152" s="118"/>
      <c r="AZ152" s="118"/>
      <c r="BA152" s="122">
        <f t="shared" si="15"/>
        <v>0</v>
      </c>
      <c r="BB152" s="123"/>
      <c r="BC152" s="123"/>
      <c r="BD152" s="123"/>
      <c r="BE152" s="122">
        <f t="shared" si="16"/>
        <v>134.30000000000001</v>
      </c>
      <c r="BF152" s="122">
        <f t="shared" si="16"/>
        <v>141</v>
      </c>
      <c r="BG152" s="118"/>
      <c r="BH152" s="118"/>
      <c r="BI152" s="118"/>
      <c r="BJ152" s="118"/>
      <c r="BK152" s="118"/>
      <c r="BL152" s="118"/>
      <c r="BM152" s="118">
        <v>134.30000000000001</v>
      </c>
      <c r="BN152" s="118">
        <v>141</v>
      </c>
      <c r="BO152" s="122">
        <f t="shared" si="17"/>
        <v>4632.4000000000005</v>
      </c>
      <c r="BP152" s="122">
        <f t="shared" si="17"/>
        <v>622.6</v>
      </c>
      <c r="BQ152" s="118">
        <v>4439.3</v>
      </c>
      <c r="BR152" s="118">
        <v>473</v>
      </c>
      <c r="BS152" s="118"/>
      <c r="BT152" s="118"/>
      <c r="BU152" s="118">
        <v>193.1</v>
      </c>
      <c r="BV152" s="118">
        <v>149.6</v>
      </c>
      <c r="BW152" s="118">
        <v>4439.2</v>
      </c>
      <c r="BX152" s="124">
        <v>473.19999999999982</v>
      </c>
    </row>
    <row r="153" spans="1:76" s="7" customFormat="1" ht="27" x14ac:dyDescent="0.25">
      <c r="A153" s="113">
        <v>138</v>
      </c>
      <c r="B153" s="114" t="s">
        <v>579</v>
      </c>
      <c r="C153" s="114" t="s">
        <v>580</v>
      </c>
      <c r="D153" s="115" t="s">
        <v>238</v>
      </c>
      <c r="E153" s="116" t="s">
        <v>574</v>
      </c>
      <c r="F153" s="116" t="s">
        <v>574</v>
      </c>
      <c r="G153" s="114"/>
      <c r="H153" s="117">
        <v>250</v>
      </c>
      <c r="I153" s="117">
        <v>166.7</v>
      </c>
      <c r="J153" s="118">
        <v>57068</v>
      </c>
      <c r="K153" s="118">
        <v>56545.2</v>
      </c>
      <c r="L153" s="118">
        <v>298</v>
      </c>
      <c r="M153" s="118">
        <v>265.89999999999998</v>
      </c>
      <c r="N153" s="118"/>
      <c r="O153" s="118"/>
      <c r="P153" s="118">
        <v>250</v>
      </c>
      <c r="Q153" s="118">
        <v>166.7</v>
      </c>
      <c r="R153" s="118">
        <v>57366</v>
      </c>
      <c r="S153" s="118">
        <v>56811.1</v>
      </c>
      <c r="T153" s="118"/>
      <c r="U153" s="118">
        <v>0</v>
      </c>
      <c r="V153" s="119">
        <v>846.9</v>
      </c>
      <c r="W153" s="120"/>
      <c r="X153" s="119">
        <v>434.1</v>
      </c>
      <c r="Y153" s="120">
        <v>434.1</v>
      </c>
      <c r="Z153" s="120"/>
      <c r="AA153" s="121">
        <f t="shared" si="12"/>
        <v>13</v>
      </c>
      <c r="AB153" s="117">
        <v>2</v>
      </c>
      <c r="AC153" s="117">
        <v>6</v>
      </c>
      <c r="AD153" s="117">
        <v>5</v>
      </c>
      <c r="AE153" s="117">
        <v>137.69999999999999</v>
      </c>
      <c r="AF153" s="117">
        <v>137.69999999999999</v>
      </c>
      <c r="AG153" s="117">
        <v>132</v>
      </c>
      <c r="AH153" s="117">
        <v>132</v>
      </c>
      <c r="AI153" s="117">
        <v>97.1</v>
      </c>
      <c r="AJ153" s="117">
        <v>97.1</v>
      </c>
      <c r="AK153" s="122">
        <f t="shared" si="13"/>
        <v>18022.2</v>
      </c>
      <c r="AL153" s="122">
        <f t="shared" si="13"/>
        <v>18022.2</v>
      </c>
      <c r="AM153" s="118">
        <v>18022.2</v>
      </c>
      <c r="AN153" s="118">
        <v>18022.2</v>
      </c>
      <c r="AO153" s="118">
        <v>0</v>
      </c>
      <c r="AP153" s="118">
        <v>0</v>
      </c>
      <c r="AQ153" s="118">
        <v>0</v>
      </c>
      <c r="AR153" s="118">
        <v>0</v>
      </c>
      <c r="AS153" s="122">
        <f t="shared" si="14"/>
        <v>25907.8</v>
      </c>
      <c r="AT153" s="122">
        <f t="shared" si="14"/>
        <v>18770.600000000002</v>
      </c>
      <c r="AU153" s="118">
        <v>25907.8</v>
      </c>
      <c r="AV153" s="118">
        <v>18770.600000000002</v>
      </c>
      <c r="AW153" s="118"/>
      <c r="AX153" s="118"/>
      <c r="AY153" s="118"/>
      <c r="AZ153" s="118"/>
      <c r="BA153" s="122">
        <f t="shared" si="15"/>
        <v>0</v>
      </c>
      <c r="BB153" s="123"/>
      <c r="BC153" s="123"/>
      <c r="BD153" s="123"/>
      <c r="BE153" s="122">
        <f t="shared" si="16"/>
        <v>1263.3</v>
      </c>
      <c r="BF153" s="122">
        <f t="shared" si="16"/>
        <v>1314</v>
      </c>
      <c r="BG153" s="118"/>
      <c r="BH153" s="118"/>
      <c r="BI153" s="118">
        <v>1263.3</v>
      </c>
      <c r="BJ153" s="118">
        <v>1314</v>
      </c>
      <c r="BK153" s="118"/>
      <c r="BL153" s="118"/>
      <c r="BM153" s="118"/>
      <c r="BN153" s="118"/>
      <c r="BO153" s="122">
        <f t="shared" si="17"/>
        <v>9187.9</v>
      </c>
      <c r="BP153" s="122">
        <f t="shared" si="17"/>
        <v>8490.2000000000007</v>
      </c>
      <c r="BQ153" s="118"/>
      <c r="BR153" s="118"/>
      <c r="BS153" s="118">
        <v>9187.9</v>
      </c>
      <c r="BT153" s="118">
        <v>8490.2000000000007</v>
      </c>
      <c r="BU153" s="118"/>
      <c r="BV153" s="118"/>
      <c r="BW153" s="118">
        <v>7885.6</v>
      </c>
      <c r="BX153" s="124">
        <v>7137.1999999999989</v>
      </c>
    </row>
    <row r="154" spans="1:76" s="7" customFormat="1" ht="27" x14ac:dyDescent="0.25">
      <c r="A154" s="113">
        <v>139</v>
      </c>
      <c r="B154" s="114" t="s">
        <v>581</v>
      </c>
      <c r="C154" s="114" t="s">
        <v>582</v>
      </c>
      <c r="D154" s="115" t="s">
        <v>238</v>
      </c>
      <c r="E154" s="116" t="s">
        <v>574</v>
      </c>
      <c r="F154" s="116" t="s">
        <v>574</v>
      </c>
      <c r="G154" s="114"/>
      <c r="H154" s="117">
        <v>2666.5</v>
      </c>
      <c r="I154" s="117">
        <v>2523.5</v>
      </c>
      <c r="J154" s="118">
        <v>42138.8</v>
      </c>
      <c r="K154" s="118">
        <v>41504.800000000003</v>
      </c>
      <c r="L154" s="118">
        <v>0</v>
      </c>
      <c r="M154" s="118"/>
      <c r="N154" s="118">
        <v>4362.1000000000004</v>
      </c>
      <c r="O154" s="118">
        <v>25727.200000000001</v>
      </c>
      <c r="P154" s="118">
        <v>47960.1</v>
      </c>
      <c r="Q154" s="118">
        <v>47423.7</v>
      </c>
      <c r="R154" s="118">
        <v>0</v>
      </c>
      <c r="S154" s="118">
        <v>0</v>
      </c>
      <c r="T154" s="118">
        <v>1207.3</v>
      </c>
      <c r="U154" s="118">
        <v>22331.8</v>
      </c>
      <c r="V154" s="119"/>
      <c r="W154" s="120"/>
      <c r="X154" s="119">
        <v>927</v>
      </c>
      <c r="Y154" s="120">
        <v>927</v>
      </c>
      <c r="Z154" s="120"/>
      <c r="AA154" s="121">
        <f t="shared" si="12"/>
        <v>21</v>
      </c>
      <c r="AB154" s="117">
        <v>3</v>
      </c>
      <c r="AC154" s="117">
        <v>10</v>
      </c>
      <c r="AD154" s="117">
        <v>8</v>
      </c>
      <c r="AE154" s="117">
        <v>155.69999999999999</v>
      </c>
      <c r="AF154" s="117">
        <v>168.7</v>
      </c>
      <c r="AG154" s="117">
        <v>142</v>
      </c>
      <c r="AH154" s="117">
        <v>148.4</v>
      </c>
      <c r="AI154" s="117">
        <v>97.8</v>
      </c>
      <c r="AJ154" s="117">
        <v>118.7</v>
      </c>
      <c r="AK154" s="122">
        <f t="shared" si="13"/>
        <v>61895.5</v>
      </c>
      <c r="AL154" s="122">
        <f t="shared" si="13"/>
        <v>61883.5</v>
      </c>
      <c r="AM154" s="118">
        <v>61895.5</v>
      </c>
      <c r="AN154" s="118">
        <v>61883.5</v>
      </c>
      <c r="AO154" s="118">
        <v>0</v>
      </c>
      <c r="AP154" s="118">
        <v>0</v>
      </c>
      <c r="AQ154" s="118">
        <v>0</v>
      </c>
      <c r="AR154" s="118">
        <v>0</v>
      </c>
      <c r="AS154" s="122">
        <f t="shared" si="14"/>
        <v>61949.5</v>
      </c>
      <c r="AT154" s="122">
        <f t="shared" si="14"/>
        <v>38708.800000000003</v>
      </c>
      <c r="AU154" s="118">
        <v>41842.300000000003</v>
      </c>
      <c r="AV154" s="118">
        <v>38021.300000000003</v>
      </c>
      <c r="AW154" s="118">
        <v>20107.2</v>
      </c>
      <c r="AX154" s="118">
        <v>687.5</v>
      </c>
      <c r="AY154" s="118"/>
      <c r="AZ154" s="118"/>
      <c r="BA154" s="122">
        <f t="shared" si="15"/>
        <v>0</v>
      </c>
      <c r="BB154" s="123"/>
      <c r="BC154" s="123"/>
      <c r="BD154" s="123"/>
      <c r="BE154" s="122">
        <f t="shared" si="16"/>
        <v>1207.3</v>
      </c>
      <c r="BF154" s="122">
        <f t="shared" si="16"/>
        <v>21140.3</v>
      </c>
      <c r="BG154" s="118">
        <v>7.6</v>
      </c>
      <c r="BH154" s="118">
        <v>288</v>
      </c>
      <c r="BI154" s="118">
        <v>0</v>
      </c>
      <c r="BJ154" s="118">
        <v>19652.599999999999</v>
      </c>
      <c r="BK154" s="118">
        <v>1199.7</v>
      </c>
      <c r="BL154" s="118">
        <v>1199.7</v>
      </c>
      <c r="BM154" s="118">
        <v>0</v>
      </c>
      <c r="BN154" s="118">
        <v>0</v>
      </c>
      <c r="BO154" s="122">
        <f t="shared" si="17"/>
        <v>4362.1000000000004</v>
      </c>
      <c r="BP154" s="122">
        <f t="shared" si="17"/>
        <v>25727.1</v>
      </c>
      <c r="BQ154" s="118"/>
      <c r="BR154" s="118"/>
      <c r="BS154" s="118">
        <v>1.1000000000000001</v>
      </c>
      <c r="BT154" s="118">
        <v>0</v>
      </c>
      <c r="BU154" s="118">
        <v>4361</v>
      </c>
      <c r="BV154" s="118">
        <v>25727.1</v>
      </c>
      <c r="BW154" s="118">
        <v>54</v>
      </c>
      <c r="BX154" s="124">
        <v>23228.699999999997</v>
      </c>
    </row>
    <row r="155" spans="1:76" s="7" customFormat="1" ht="27" x14ac:dyDescent="0.25">
      <c r="A155" s="113">
        <v>140</v>
      </c>
      <c r="B155" s="114" t="s">
        <v>583</v>
      </c>
      <c r="C155" s="114" t="s">
        <v>584</v>
      </c>
      <c r="D155" s="115" t="s">
        <v>238</v>
      </c>
      <c r="E155" s="116" t="s">
        <v>574</v>
      </c>
      <c r="F155" s="116" t="s">
        <v>574</v>
      </c>
      <c r="G155" s="114" t="s">
        <v>574</v>
      </c>
      <c r="H155" s="117">
        <v>8477</v>
      </c>
      <c r="I155" s="117">
        <v>6750</v>
      </c>
      <c r="J155" s="118"/>
      <c r="K155" s="118"/>
      <c r="L155" s="118"/>
      <c r="M155" s="118"/>
      <c r="N155" s="118">
        <v>405</v>
      </c>
      <c r="O155" s="118">
        <v>668</v>
      </c>
      <c r="P155" s="118">
        <v>2670</v>
      </c>
      <c r="Q155" s="118">
        <v>386</v>
      </c>
      <c r="R155" s="118">
        <v>5807</v>
      </c>
      <c r="S155" s="118">
        <v>6364</v>
      </c>
      <c r="T155" s="118">
        <v>405</v>
      </c>
      <c r="U155" s="118">
        <v>668</v>
      </c>
      <c r="V155" s="119">
        <v>5210</v>
      </c>
      <c r="W155" s="120"/>
      <c r="X155" s="119">
        <v>2643.78</v>
      </c>
      <c r="Y155" s="120">
        <v>2643.78</v>
      </c>
      <c r="Z155" s="120"/>
      <c r="AA155" s="121">
        <f t="shared" si="12"/>
        <v>49</v>
      </c>
      <c r="AB155" s="117">
        <v>3</v>
      </c>
      <c r="AC155" s="117">
        <v>30</v>
      </c>
      <c r="AD155" s="117">
        <v>16</v>
      </c>
      <c r="AE155" s="117">
        <v>210</v>
      </c>
      <c r="AF155" s="117">
        <v>210</v>
      </c>
      <c r="AG155" s="117">
        <v>122.6</v>
      </c>
      <c r="AH155" s="117">
        <v>125</v>
      </c>
      <c r="AI155" s="117">
        <v>115.4</v>
      </c>
      <c r="AJ155" s="117">
        <v>120.5</v>
      </c>
      <c r="AK155" s="122">
        <f t="shared" si="13"/>
        <v>109971.5</v>
      </c>
      <c r="AL155" s="122">
        <f t="shared" si="13"/>
        <v>110169.7</v>
      </c>
      <c r="AM155" s="118">
        <v>109471.5</v>
      </c>
      <c r="AN155" s="118">
        <v>109669.7</v>
      </c>
      <c r="AO155" s="118">
        <v>500</v>
      </c>
      <c r="AP155" s="118">
        <v>500</v>
      </c>
      <c r="AQ155" s="118">
        <v>0</v>
      </c>
      <c r="AR155" s="118">
        <v>0</v>
      </c>
      <c r="AS155" s="122">
        <f t="shared" si="14"/>
        <v>110182.5</v>
      </c>
      <c r="AT155" s="122">
        <f t="shared" si="14"/>
        <v>109755.8</v>
      </c>
      <c r="AU155" s="118">
        <v>110182.5</v>
      </c>
      <c r="AV155" s="118">
        <v>109755.8</v>
      </c>
      <c r="AW155" s="118">
        <v>0</v>
      </c>
      <c r="AX155" s="118">
        <v>0</v>
      </c>
      <c r="AY155" s="118">
        <v>0</v>
      </c>
      <c r="AZ155" s="118">
        <v>0</v>
      </c>
      <c r="BA155" s="122">
        <f t="shared" si="15"/>
        <v>0</v>
      </c>
      <c r="BB155" s="123"/>
      <c r="BC155" s="123"/>
      <c r="BD155" s="123"/>
      <c r="BE155" s="122">
        <f t="shared" si="16"/>
        <v>405</v>
      </c>
      <c r="BF155" s="122">
        <f t="shared" si="16"/>
        <v>668.4</v>
      </c>
      <c r="BG155" s="118">
        <v>106</v>
      </c>
      <c r="BH155" s="118">
        <v>375.9</v>
      </c>
      <c r="BI155" s="118"/>
      <c r="BJ155" s="118">
        <v>58.3</v>
      </c>
      <c r="BK155" s="118"/>
      <c r="BL155" s="118"/>
      <c r="BM155" s="118">
        <v>299</v>
      </c>
      <c r="BN155" s="118">
        <v>234.2</v>
      </c>
      <c r="BO155" s="122">
        <f t="shared" si="17"/>
        <v>405</v>
      </c>
      <c r="BP155" s="122">
        <f t="shared" si="17"/>
        <v>36</v>
      </c>
      <c r="BQ155" s="118">
        <v>42</v>
      </c>
      <c r="BR155" s="118">
        <v>0</v>
      </c>
      <c r="BS155" s="118"/>
      <c r="BT155" s="118"/>
      <c r="BU155" s="118">
        <v>363</v>
      </c>
      <c r="BV155" s="118">
        <v>36</v>
      </c>
      <c r="BW155" s="118">
        <v>211</v>
      </c>
      <c r="BX155" s="124">
        <v>624.89999999999418</v>
      </c>
    </row>
    <row r="156" spans="1:76" s="7" customFormat="1" ht="27" x14ac:dyDescent="0.25">
      <c r="A156" s="113">
        <v>141</v>
      </c>
      <c r="B156" s="114" t="s">
        <v>585</v>
      </c>
      <c r="C156" s="114" t="s">
        <v>586</v>
      </c>
      <c r="D156" s="115" t="s">
        <v>238</v>
      </c>
      <c r="E156" s="116" t="s">
        <v>574</v>
      </c>
      <c r="F156" s="116" t="s">
        <v>574</v>
      </c>
      <c r="G156" s="114" t="s">
        <v>574</v>
      </c>
      <c r="H156" s="117">
        <v>7850</v>
      </c>
      <c r="I156" s="117">
        <v>6957.8</v>
      </c>
      <c r="J156" s="118">
        <v>136608.6</v>
      </c>
      <c r="K156" s="118">
        <v>134811</v>
      </c>
      <c r="L156" s="118"/>
      <c r="M156" s="118">
        <v>0</v>
      </c>
      <c r="N156" s="118">
        <v>327.5</v>
      </c>
      <c r="O156" s="118">
        <v>563.70000000000005</v>
      </c>
      <c r="P156" s="118">
        <v>144527.29999999999</v>
      </c>
      <c r="Q156" s="118">
        <v>142002.1</v>
      </c>
      <c r="R156" s="118"/>
      <c r="S156" s="118"/>
      <c r="T156" s="118">
        <v>258.8</v>
      </c>
      <c r="U156" s="118">
        <v>330.4</v>
      </c>
      <c r="V156" s="119">
        <v>18037.2</v>
      </c>
      <c r="W156" s="120"/>
      <c r="X156" s="119">
        <v>3050</v>
      </c>
      <c r="Y156" s="120">
        <v>3050</v>
      </c>
      <c r="Z156" s="120"/>
      <c r="AA156" s="121">
        <f t="shared" si="12"/>
        <v>44</v>
      </c>
      <c r="AB156" s="117">
        <v>5</v>
      </c>
      <c r="AC156" s="117">
        <v>26</v>
      </c>
      <c r="AD156" s="117">
        <v>13</v>
      </c>
      <c r="AE156" s="117">
        <v>160.30000000000001</v>
      </c>
      <c r="AF156" s="117">
        <v>160.30000000000001</v>
      </c>
      <c r="AG156" s="117">
        <v>132.30000000000001</v>
      </c>
      <c r="AH156" s="117">
        <v>132.30000000000001</v>
      </c>
      <c r="AI156" s="117">
        <v>98.5</v>
      </c>
      <c r="AJ156" s="117">
        <v>98.5</v>
      </c>
      <c r="AK156" s="122">
        <f t="shared" si="13"/>
        <v>94128.1</v>
      </c>
      <c r="AL156" s="122">
        <f t="shared" si="13"/>
        <v>91926.8</v>
      </c>
      <c r="AM156" s="118">
        <v>93533.1</v>
      </c>
      <c r="AN156" s="118">
        <v>91331.8</v>
      </c>
      <c r="AO156" s="118">
        <v>595</v>
      </c>
      <c r="AP156" s="118">
        <v>595</v>
      </c>
      <c r="AQ156" s="118">
        <v>0</v>
      </c>
      <c r="AR156" s="118">
        <v>0</v>
      </c>
      <c r="AS156" s="122">
        <f t="shared" si="14"/>
        <v>94243.27</v>
      </c>
      <c r="AT156" s="122">
        <f t="shared" si="14"/>
        <v>91478.3</v>
      </c>
      <c r="AU156" s="118">
        <v>94243.27</v>
      </c>
      <c r="AV156" s="118">
        <v>91478.3</v>
      </c>
      <c r="AW156" s="118">
        <v>0</v>
      </c>
      <c r="AX156" s="118">
        <v>0</v>
      </c>
      <c r="AY156" s="118">
        <v>200.7</v>
      </c>
      <c r="AZ156" s="118">
        <v>36.1</v>
      </c>
      <c r="BA156" s="122">
        <f t="shared" si="15"/>
        <v>164.6</v>
      </c>
      <c r="BB156" s="123">
        <v>0</v>
      </c>
      <c r="BC156" s="123">
        <v>0</v>
      </c>
      <c r="BD156" s="123"/>
      <c r="BE156" s="122">
        <f t="shared" si="16"/>
        <v>258.7</v>
      </c>
      <c r="BF156" s="122">
        <f t="shared" si="16"/>
        <v>330.40000000000003</v>
      </c>
      <c r="BG156" s="118"/>
      <c r="BH156" s="118">
        <v>294.3</v>
      </c>
      <c r="BI156" s="118"/>
      <c r="BJ156" s="118"/>
      <c r="BK156" s="118"/>
      <c r="BL156" s="118"/>
      <c r="BM156" s="118">
        <v>258.7</v>
      </c>
      <c r="BN156" s="118">
        <v>36.1</v>
      </c>
      <c r="BO156" s="122">
        <f t="shared" si="17"/>
        <v>0</v>
      </c>
      <c r="BP156" s="122">
        <f t="shared" si="17"/>
        <v>0</v>
      </c>
      <c r="BQ156" s="118"/>
      <c r="BR156" s="118"/>
      <c r="BS156" s="118"/>
      <c r="BT156" s="118"/>
      <c r="BU156" s="118"/>
      <c r="BV156" s="118"/>
      <c r="BW156" s="118">
        <v>115.2</v>
      </c>
      <c r="BX156" s="124">
        <v>563.70000000000005</v>
      </c>
    </row>
    <row r="157" spans="1:76" s="7" customFormat="1" ht="243" x14ac:dyDescent="0.25">
      <c r="A157" s="113">
        <v>142</v>
      </c>
      <c r="B157" s="114" t="s">
        <v>587</v>
      </c>
      <c r="C157" s="114" t="s">
        <v>588</v>
      </c>
      <c r="D157" s="115" t="s">
        <v>589</v>
      </c>
      <c r="E157" s="116" t="s">
        <v>590</v>
      </c>
      <c r="F157" s="116" t="s">
        <v>591</v>
      </c>
      <c r="G157" s="114" t="s">
        <v>592</v>
      </c>
      <c r="H157" s="117">
        <v>169146.1</v>
      </c>
      <c r="I157" s="117">
        <v>173545.7</v>
      </c>
      <c r="J157" s="118">
        <v>79110.899999999994</v>
      </c>
      <c r="K157" s="118">
        <v>59149.5</v>
      </c>
      <c r="L157" s="118"/>
      <c r="M157" s="118"/>
      <c r="N157" s="118">
        <v>11320</v>
      </c>
      <c r="O157" s="118">
        <v>22232.6</v>
      </c>
      <c r="P157" s="118">
        <v>3253</v>
      </c>
      <c r="Q157" s="118">
        <v>3253</v>
      </c>
      <c r="R157" s="118">
        <v>248257</v>
      </c>
      <c r="S157" s="118">
        <v>232695.2</v>
      </c>
      <c r="T157" s="118">
        <v>8067</v>
      </c>
      <c r="U157" s="118">
        <v>18979.599999999999</v>
      </c>
      <c r="V157" s="119">
        <v>20900</v>
      </c>
      <c r="W157" s="120"/>
      <c r="X157" s="119">
        <v>5627.6</v>
      </c>
      <c r="Y157" s="120">
        <v>5627.6</v>
      </c>
      <c r="Z157" s="120"/>
      <c r="AA157" s="121">
        <f t="shared" si="12"/>
        <v>50</v>
      </c>
      <c r="AB157" s="117">
        <v>17</v>
      </c>
      <c r="AC157" s="117">
        <v>18</v>
      </c>
      <c r="AD157" s="117">
        <v>15</v>
      </c>
      <c r="AE157" s="117">
        <v>158.19999999999999</v>
      </c>
      <c r="AF157" s="117">
        <v>161.5</v>
      </c>
      <c r="AG157" s="117">
        <v>119.5</v>
      </c>
      <c r="AH157" s="117">
        <v>128.19999999999999</v>
      </c>
      <c r="AI157" s="117">
        <v>79.5</v>
      </c>
      <c r="AJ157" s="117">
        <v>79.5</v>
      </c>
      <c r="AK157" s="122">
        <f t="shared" si="13"/>
        <v>155325.6</v>
      </c>
      <c r="AL157" s="122">
        <f t="shared" si="13"/>
        <v>157599.59999999998</v>
      </c>
      <c r="AM157" s="118">
        <v>140882.6</v>
      </c>
      <c r="AN157" s="118">
        <v>143138.79999999999</v>
      </c>
      <c r="AO157" s="118">
        <v>14443</v>
      </c>
      <c r="AP157" s="118">
        <v>14460.8</v>
      </c>
      <c r="AQ157" s="118">
        <v>0</v>
      </c>
      <c r="AR157" s="118">
        <v>0</v>
      </c>
      <c r="AS157" s="122">
        <f t="shared" si="14"/>
        <v>164374.5</v>
      </c>
      <c r="AT157" s="122">
        <f t="shared" si="14"/>
        <v>146242.9</v>
      </c>
      <c r="AU157" s="118">
        <v>164124.5</v>
      </c>
      <c r="AV157" s="118">
        <v>146200</v>
      </c>
      <c r="AW157" s="118">
        <v>250</v>
      </c>
      <c r="AX157" s="118">
        <v>42.9</v>
      </c>
      <c r="AY157" s="118"/>
      <c r="AZ157" s="118"/>
      <c r="BA157" s="122">
        <f t="shared" si="15"/>
        <v>0</v>
      </c>
      <c r="BB157" s="123"/>
      <c r="BC157" s="123"/>
      <c r="BD157" s="123"/>
      <c r="BE157" s="122">
        <f t="shared" si="16"/>
        <v>8067</v>
      </c>
      <c r="BF157" s="122">
        <f t="shared" si="16"/>
        <v>18979.599999999999</v>
      </c>
      <c r="BG157" s="118">
        <v>3341</v>
      </c>
      <c r="BH157" s="118">
        <v>1887</v>
      </c>
      <c r="BI157" s="118">
        <v>9</v>
      </c>
      <c r="BJ157" s="118">
        <v>0</v>
      </c>
      <c r="BK157" s="118"/>
      <c r="BL157" s="118"/>
      <c r="BM157" s="118">
        <v>4717</v>
      </c>
      <c r="BN157" s="118">
        <v>17092.599999999999</v>
      </c>
      <c r="BO157" s="122">
        <f t="shared" si="17"/>
        <v>2271.1</v>
      </c>
      <c r="BP157" s="122">
        <f t="shared" si="17"/>
        <v>1827</v>
      </c>
      <c r="BQ157" s="118">
        <v>0</v>
      </c>
      <c r="BR157" s="118">
        <v>0</v>
      </c>
      <c r="BS157" s="118">
        <v>2271.1</v>
      </c>
      <c r="BT157" s="118">
        <v>1827</v>
      </c>
      <c r="BU157" s="118">
        <v>0</v>
      </c>
      <c r="BV157" s="118">
        <v>0</v>
      </c>
      <c r="BW157" s="118">
        <v>9048.9</v>
      </c>
      <c r="BX157" s="124">
        <v>20405.599999999984</v>
      </c>
    </row>
    <row r="158" spans="1:76" s="7" customFormat="1" ht="243" x14ac:dyDescent="0.25">
      <c r="A158" s="113">
        <v>143</v>
      </c>
      <c r="B158" s="114" t="s">
        <v>593</v>
      </c>
      <c r="C158" s="114" t="s">
        <v>594</v>
      </c>
      <c r="D158" s="115" t="s">
        <v>798</v>
      </c>
      <c r="E158" s="116" t="s">
        <v>590</v>
      </c>
      <c r="F158" s="116" t="s">
        <v>591</v>
      </c>
      <c r="G158" s="114" t="s">
        <v>595</v>
      </c>
      <c r="H158" s="117">
        <v>5585.5</v>
      </c>
      <c r="I158" s="117">
        <v>21532.5</v>
      </c>
      <c r="J158" s="118">
        <v>160.9</v>
      </c>
      <c r="K158" s="118">
        <v>160.9</v>
      </c>
      <c r="L158" s="118"/>
      <c r="M158" s="118"/>
      <c r="N158" s="118">
        <v>69281.399999999994</v>
      </c>
      <c r="O158" s="118">
        <v>108522.8</v>
      </c>
      <c r="P158" s="118">
        <v>73744.399999999994</v>
      </c>
      <c r="Q158" s="118">
        <v>128723.5</v>
      </c>
      <c r="R158" s="118">
        <v>160.9</v>
      </c>
      <c r="S158" s="118">
        <v>160.9</v>
      </c>
      <c r="T158" s="118">
        <v>1122.5</v>
      </c>
      <c r="U158" s="118">
        <v>1331.8</v>
      </c>
      <c r="V158" s="119">
        <v>3981</v>
      </c>
      <c r="W158" s="120"/>
      <c r="X158" s="119">
        <v>5305.3</v>
      </c>
      <c r="Y158" s="120">
        <v>5305.3</v>
      </c>
      <c r="Z158" s="120"/>
      <c r="AA158" s="121">
        <f t="shared" si="12"/>
        <v>109</v>
      </c>
      <c r="AB158" s="117">
        <v>3</v>
      </c>
      <c r="AC158" s="117">
        <v>78</v>
      </c>
      <c r="AD158" s="117">
        <v>28</v>
      </c>
      <c r="AE158" s="117">
        <v>340</v>
      </c>
      <c r="AF158" s="117">
        <v>340</v>
      </c>
      <c r="AG158" s="117">
        <v>122.8</v>
      </c>
      <c r="AH158" s="117">
        <v>122.8</v>
      </c>
      <c r="AI158" s="117">
        <v>121.4</v>
      </c>
      <c r="AJ158" s="117">
        <v>121.4</v>
      </c>
      <c r="AK158" s="122">
        <f t="shared" si="13"/>
        <v>279505.3</v>
      </c>
      <c r="AL158" s="122">
        <f t="shared" si="13"/>
        <v>287279.39999999997</v>
      </c>
      <c r="AM158" s="118">
        <v>219505.3</v>
      </c>
      <c r="AN158" s="118">
        <v>223573.3</v>
      </c>
      <c r="AO158" s="118">
        <v>60000</v>
      </c>
      <c r="AP158" s="118">
        <v>63706.1</v>
      </c>
      <c r="AQ158" s="118">
        <v>0</v>
      </c>
      <c r="AR158" s="118">
        <v>0</v>
      </c>
      <c r="AS158" s="122">
        <f t="shared" si="14"/>
        <v>347501.2</v>
      </c>
      <c r="AT158" s="122">
        <f t="shared" si="14"/>
        <v>260696.89999999997</v>
      </c>
      <c r="AU158" s="118">
        <v>282701.2</v>
      </c>
      <c r="AV158" s="118">
        <v>245930.49999999997</v>
      </c>
      <c r="AW158" s="118">
        <v>64800</v>
      </c>
      <c r="AX158" s="118">
        <v>14766.4</v>
      </c>
      <c r="AY158" s="118">
        <v>0</v>
      </c>
      <c r="AZ158" s="118"/>
      <c r="BA158" s="122">
        <f t="shared" si="15"/>
        <v>0</v>
      </c>
      <c r="BB158" s="123"/>
      <c r="BC158" s="123"/>
      <c r="BD158" s="123"/>
      <c r="BE158" s="122">
        <f t="shared" si="16"/>
        <v>1122.5</v>
      </c>
      <c r="BF158" s="122">
        <f t="shared" si="16"/>
        <v>1331.8</v>
      </c>
      <c r="BG158" s="118"/>
      <c r="BH158" s="118"/>
      <c r="BI158" s="118">
        <v>0</v>
      </c>
      <c r="BJ158" s="118">
        <v>0</v>
      </c>
      <c r="BK158" s="118">
        <v>0</v>
      </c>
      <c r="BL158" s="118">
        <v>0</v>
      </c>
      <c r="BM158" s="118">
        <v>1122.5</v>
      </c>
      <c r="BN158" s="118">
        <v>1331.8</v>
      </c>
      <c r="BO158" s="122">
        <f t="shared" si="17"/>
        <v>1285.5</v>
      </c>
      <c r="BP158" s="122">
        <f t="shared" si="17"/>
        <v>0</v>
      </c>
      <c r="BQ158" s="118"/>
      <c r="BR158" s="118"/>
      <c r="BS158" s="118">
        <v>712.3</v>
      </c>
      <c r="BT158" s="118">
        <v>0</v>
      </c>
      <c r="BU158" s="118">
        <v>573.20000000000005</v>
      </c>
      <c r="BV158" s="118">
        <v>0</v>
      </c>
      <c r="BW158" s="118">
        <v>67995.899999999994</v>
      </c>
      <c r="BX158" s="124">
        <v>94578.4</v>
      </c>
    </row>
    <row r="159" spans="1:76" s="7" customFormat="1" ht="243" x14ac:dyDescent="0.25">
      <c r="A159" s="113">
        <v>144</v>
      </c>
      <c r="B159" s="114" t="s">
        <v>596</v>
      </c>
      <c r="C159" s="114" t="s">
        <v>597</v>
      </c>
      <c r="D159" s="115" t="s">
        <v>589</v>
      </c>
      <c r="E159" s="116" t="s">
        <v>590</v>
      </c>
      <c r="F159" s="116" t="s">
        <v>591</v>
      </c>
      <c r="G159" s="114" t="s">
        <v>598</v>
      </c>
      <c r="H159" s="117">
        <v>4155.5</v>
      </c>
      <c r="I159" s="117">
        <v>3171</v>
      </c>
      <c r="J159" s="118">
        <v>163399.70000000001</v>
      </c>
      <c r="K159" s="118">
        <v>163399.70000000001</v>
      </c>
      <c r="L159" s="118">
        <v>138.5</v>
      </c>
      <c r="M159" s="118">
        <v>102.4</v>
      </c>
      <c r="N159" s="118">
        <v>2313.1</v>
      </c>
      <c r="O159" s="118">
        <v>5453</v>
      </c>
      <c r="P159" s="118">
        <v>0</v>
      </c>
      <c r="Q159" s="118">
        <v>0</v>
      </c>
      <c r="R159" s="118">
        <v>164406</v>
      </c>
      <c r="S159" s="118">
        <v>165669.1</v>
      </c>
      <c r="T159" s="118">
        <v>5600.8</v>
      </c>
      <c r="U159" s="118">
        <v>6457</v>
      </c>
      <c r="V159" s="119">
        <v>5446.7</v>
      </c>
      <c r="W159" s="120"/>
      <c r="X159" s="119">
        <v>2713.4</v>
      </c>
      <c r="Y159" s="120">
        <v>2713.4</v>
      </c>
      <c r="Z159" s="120">
        <v>0</v>
      </c>
      <c r="AA159" s="121">
        <f t="shared" si="12"/>
        <v>77</v>
      </c>
      <c r="AB159" s="117">
        <v>5</v>
      </c>
      <c r="AC159" s="117">
        <v>57</v>
      </c>
      <c r="AD159" s="117">
        <v>15</v>
      </c>
      <c r="AE159" s="117">
        <v>220</v>
      </c>
      <c r="AF159" s="117">
        <v>220</v>
      </c>
      <c r="AG159" s="117">
        <v>170</v>
      </c>
      <c r="AH159" s="117">
        <v>170</v>
      </c>
      <c r="AI159" s="117">
        <v>120</v>
      </c>
      <c r="AJ159" s="117">
        <v>120</v>
      </c>
      <c r="AK159" s="122">
        <f t="shared" si="13"/>
        <v>137551.70000000001</v>
      </c>
      <c r="AL159" s="122">
        <f t="shared" si="13"/>
        <v>140365.43</v>
      </c>
      <c r="AM159" s="118">
        <v>124711.7</v>
      </c>
      <c r="AN159" s="118">
        <v>124871.7</v>
      </c>
      <c r="AO159" s="118">
        <v>12840</v>
      </c>
      <c r="AP159" s="118">
        <v>15493.73</v>
      </c>
      <c r="AQ159" s="118">
        <v>0</v>
      </c>
      <c r="AR159" s="118">
        <v>0</v>
      </c>
      <c r="AS159" s="122">
        <f t="shared" si="14"/>
        <v>138130.79999999999</v>
      </c>
      <c r="AT159" s="122">
        <f t="shared" si="14"/>
        <v>137693.61000000002</v>
      </c>
      <c r="AU159" s="118">
        <v>137750.79999999999</v>
      </c>
      <c r="AV159" s="118">
        <v>137372.76</v>
      </c>
      <c r="AW159" s="118">
        <v>380</v>
      </c>
      <c r="AX159" s="118">
        <v>320.85000000000002</v>
      </c>
      <c r="AY159" s="118">
        <v>250</v>
      </c>
      <c r="AZ159" s="118">
        <v>65</v>
      </c>
      <c r="BA159" s="122">
        <f t="shared" si="15"/>
        <v>185</v>
      </c>
      <c r="BB159" s="123"/>
      <c r="BC159" s="123"/>
      <c r="BD159" s="123"/>
      <c r="BE159" s="122">
        <f t="shared" si="16"/>
        <v>5600.8</v>
      </c>
      <c r="BF159" s="122">
        <f t="shared" si="16"/>
        <v>4220.1000000000004</v>
      </c>
      <c r="BG159" s="118">
        <v>1611.9</v>
      </c>
      <c r="BH159" s="118">
        <v>1055.0999999999999</v>
      </c>
      <c r="BI159" s="118">
        <v>2645.9</v>
      </c>
      <c r="BJ159" s="118">
        <v>2565</v>
      </c>
      <c r="BK159" s="118">
        <v>1343</v>
      </c>
      <c r="BL159" s="118">
        <v>600</v>
      </c>
      <c r="BM159" s="118"/>
      <c r="BN159" s="118"/>
      <c r="BO159" s="122">
        <f t="shared" si="17"/>
        <v>1663</v>
      </c>
      <c r="BP159" s="122">
        <f t="shared" si="17"/>
        <v>1845.8</v>
      </c>
      <c r="BQ159" s="118">
        <v>1663</v>
      </c>
      <c r="BR159" s="118">
        <v>1723</v>
      </c>
      <c r="BS159" s="118"/>
      <c r="BT159" s="118">
        <v>122.8</v>
      </c>
      <c r="BU159" s="118"/>
      <c r="BV159" s="118"/>
      <c r="BW159" s="118">
        <v>579.1</v>
      </c>
      <c r="BX159" s="124">
        <v>3250.9199999999778</v>
      </c>
    </row>
    <row r="160" spans="1:76" s="7" customFormat="1" ht="243" x14ac:dyDescent="0.25">
      <c r="A160" s="113">
        <v>145</v>
      </c>
      <c r="B160" s="114" t="s">
        <v>599</v>
      </c>
      <c r="C160" s="114" t="s">
        <v>600</v>
      </c>
      <c r="D160" s="115" t="s">
        <v>589</v>
      </c>
      <c r="E160" s="116" t="s">
        <v>590</v>
      </c>
      <c r="F160" s="116" t="s">
        <v>591</v>
      </c>
      <c r="G160" s="114" t="s">
        <v>598</v>
      </c>
      <c r="H160" s="117">
        <v>1434.4</v>
      </c>
      <c r="I160" s="117">
        <v>2019.4</v>
      </c>
      <c r="J160" s="118">
        <v>87417.3</v>
      </c>
      <c r="K160" s="118">
        <v>101269.3</v>
      </c>
      <c r="L160" s="118">
        <v>125.7</v>
      </c>
      <c r="M160" s="118">
        <v>119</v>
      </c>
      <c r="N160" s="118">
        <v>2734.5</v>
      </c>
      <c r="O160" s="118">
        <v>3799.8</v>
      </c>
      <c r="P160" s="118">
        <v>2253.8000000000002</v>
      </c>
      <c r="Q160" s="118">
        <v>2315</v>
      </c>
      <c r="R160" s="118">
        <v>87417.3</v>
      </c>
      <c r="S160" s="118">
        <v>101269.3</v>
      </c>
      <c r="T160" s="118">
        <v>2040.8</v>
      </c>
      <c r="U160" s="118">
        <v>3623.2</v>
      </c>
      <c r="V160" s="119">
        <v>2667.75</v>
      </c>
      <c r="W160" s="120"/>
      <c r="X160" s="119">
        <v>4800</v>
      </c>
      <c r="Y160" s="120">
        <v>4800</v>
      </c>
      <c r="Z160" s="120"/>
      <c r="AA160" s="121">
        <f t="shared" si="12"/>
        <v>68</v>
      </c>
      <c r="AB160" s="117">
        <v>25</v>
      </c>
      <c r="AC160" s="117">
        <v>33</v>
      </c>
      <c r="AD160" s="117">
        <v>10</v>
      </c>
      <c r="AE160" s="117">
        <v>170</v>
      </c>
      <c r="AF160" s="117">
        <v>168</v>
      </c>
      <c r="AG160" s="117">
        <v>120</v>
      </c>
      <c r="AH160" s="117">
        <v>115</v>
      </c>
      <c r="AI160" s="117">
        <v>110</v>
      </c>
      <c r="AJ160" s="117">
        <v>105</v>
      </c>
      <c r="AK160" s="122">
        <f t="shared" si="13"/>
        <v>133339.9</v>
      </c>
      <c r="AL160" s="122">
        <f t="shared" si="13"/>
        <v>133432.29999999999</v>
      </c>
      <c r="AM160" s="118">
        <v>120019.9</v>
      </c>
      <c r="AN160" s="118">
        <v>120129.9</v>
      </c>
      <c r="AO160" s="118">
        <v>13320</v>
      </c>
      <c r="AP160" s="118">
        <v>13302.4</v>
      </c>
      <c r="AQ160" s="118">
        <v>0</v>
      </c>
      <c r="AR160" s="118">
        <v>0</v>
      </c>
      <c r="AS160" s="122">
        <f t="shared" si="14"/>
        <v>134402.6</v>
      </c>
      <c r="AT160" s="122">
        <f t="shared" si="14"/>
        <v>132323.4</v>
      </c>
      <c r="AU160" s="118">
        <v>133652.6</v>
      </c>
      <c r="AV160" s="118">
        <v>131573.4</v>
      </c>
      <c r="AW160" s="118">
        <v>750</v>
      </c>
      <c r="AX160" s="118">
        <v>750</v>
      </c>
      <c r="AY160" s="118">
        <v>91.3</v>
      </c>
      <c r="AZ160" s="118">
        <v>16.399999999999999</v>
      </c>
      <c r="BA160" s="122">
        <f t="shared" si="15"/>
        <v>74.900000000000006</v>
      </c>
      <c r="BB160" s="123"/>
      <c r="BC160" s="123"/>
      <c r="BD160" s="123"/>
      <c r="BE160" s="122">
        <f t="shared" si="16"/>
        <v>2040.8</v>
      </c>
      <c r="BF160" s="122">
        <f t="shared" si="16"/>
        <v>3623.2</v>
      </c>
      <c r="BG160" s="118">
        <v>2008.8</v>
      </c>
      <c r="BH160" s="118">
        <v>3623.2</v>
      </c>
      <c r="BI160" s="118"/>
      <c r="BJ160" s="118"/>
      <c r="BK160" s="118">
        <v>32</v>
      </c>
      <c r="BL160" s="118">
        <v>0</v>
      </c>
      <c r="BM160" s="118"/>
      <c r="BN160" s="118"/>
      <c r="BO160" s="122">
        <f t="shared" si="17"/>
        <v>1783</v>
      </c>
      <c r="BP160" s="122">
        <f t="shared" si="17"/>
        <v>1738.2</v>
      </c>
      <c r="BQ160" s="118">
        <v>435</v>
      </c>
      <c r="BR160" s="118">
        <v>472</v>
      </c>
      <c r="BS160" s="118">
        <v>666.1</v>
      </c>
      <c r="BT160" s="118">
        <v>642.4</v>
      </c>
      <c r="BU160" s="118">
        <v>681.9</v>
      </c>
      <c r="BV160" s="118">
        <v>623.79999999999995</v>
      </c>
      <c r="BW160" s="118">
        <v>952.7</v>
      </c>
      <c r="BX160" s="124">
        <v>2061.599999999994</v>
      </c>
    </row>
    <row r="161" spans="1:76" s="7" customFormat="1" ht="243" x14ac:dyDescent="0.25">
      <c r="A161" s="113">
        <v>146</v>
      </c>
      <c r="B161" s="114" t="s">
        <v>601</v>
      </c>
      <c r="C161" s="114" t="s">
        <v>602</v>
      </c>
      <c r="D161" s="115" t="s">
        <v>589</v>
      </c>
      <c r="E161" s="116" t="s">
        <v>590</v>
      </c>
      <c r="F161" s="116" t="s">
        <v>591</v>
      </c>
      <c r="G161" s="114" t="s">
        <v>595</v>
      </c>
      <c r="H161" s="117">
        <v>36929.9</v>
      </c>
      <c r="I161" s="117">
        <v>39910.5</v>
      </c>
      <c r="J161" s="118">
        <v>255020.5</v>
      </c>
      <c r="K161" s="118">
        <v>255020.5</v>
      </c>
      <c r="L161" s="118"/>
      <c r="M161" s="118"/>
      <c r="N161" s="118">
        <v>6789.8</v>
      </c>
      <c r="O161" s="118">
        <v>21767.3</v>
      </c>
      <c r="P161" s="118">
        <v>24832</v>
      </c>
      <c r="Q161" s="118">
        <v>24832</v>
      </c>
      <c r="R161" s="118">
        <v>273897.90000000002</v>
      </c>
      <c r="S161" s="118">
        <v>291856</v>
      </c>
      <c r="T161" s="118">
        <v>10.3</v>
      </c>
      <c r="U161" s="118">
        <v>10.3</v>
      </c>
      <c r="V161" s="119">
        <v>3.3000000000000002E-2</v>
      </c>
      <c r="W161" s="120">
        <v>0</v>
      </c>
      <c r="X161" s="119">
        <v>5821</v>
      </c>
      <c r="Y161" s="120">
        <v>5821</v>
      </c>
      <c r="Z161" s="120">
        <v>0</v>
      </c>
      <c r="AA161" s="121">
        <f t="shared" si="12"/>
        <v>100</v>
      </c>
      <c r="AB161" s="117">
        <v>6</v>
      </c>
      <c r="AC161" s="117">
        <v>69</v>
      </c>
      <c r="AD161" s="117">
        <v>25</v>
      </c>
      <c r="AE161" s="117">
        <v>223.6</v>
      </c>
      <c r="AF161" s="117">
        <v>223.6</v>
      </c>
      <c r="AG161" s="117">
        <v>117.7</v>
      </c>
      <c r="AH161" s="117">
        <v>117.7</v>
      </c>
      <c r="AI161" s="117">
        <v>173.1</v>
      </c>
      <c r="AJ161" s="117">
        <v>173.1</v>
      </c>
      <c r="AK161" s="122">
        <f t="shared" si="13"/>
        <v>221406.3</v>
      </c>
      <c r="AL161" s="122">
        <f t="shared" si="13"/>
        <v>212945</v>
      </c>
      <c r="AM161" s="118">
        <v>156456.29999999999</v>
      </c>
      <c r="AN161" s="118">
        <v>156627.5</v>
      </c>
      <c r="AO161" s="118">
        <v>62800</v>
      </c>
      <c r="AP161" s="118">
        <v>54456.2</v>
      </c>
      <c r="AQ161" s="118">
        <v>2150</v>
      </c>
      <c r="AR161" s="118">
        <v>1861.3</v>
      </c>
      <c r="AS161" s="122">
        <f t="shared" si="14"/>
        <v>226365.8</v>
      </c>
      <c r="AT161" s="122">
        <f t="shared" si="14"/>
        <v>196365.00000000003</v>
      </c>
      <c r="AU161" s="118">
        <v>218765.8</v>
      </c>
      <c r="AV161" s="118">
        <v>192719.40000000002</v>
      </c>
      <c r="AW161" s="118">
        <v>7600</v>
      </c>
      <c r="AX161" s="118">
        <v>3645.6</v>
      </c>
      <c r="AY161" s="118">
        <v>15234</v>
      </c>
      <c r="AZ161" s="118">
        <v>2742.1</v>
      </c>
      <c r="BA161" s="122">
        <f t="shared" si="15"/>
        <v>12491.9</v>
      </c>
      <c r="BB161" s="123">
        <v>6491.9</v>
      </c>
      <c r="BC161" s="123">
        <v>6000</v>
      </c>
      <c r="BD161" s="123"/>
      <c r="BE161" s="122">
        <f t="shared" si="16"/>
        <v>10.3</v>
      </c>
      <c r="BF161" s="122">
        <f t="shared" si="16"/>
        <v>10.3</v>
      </c>
      <c r="BG161" s="118">
        <v>0</v>
      </c>
      <c r="BH161" s="118"/>
      <c r="BI161" s="118">
        <v>10.3</v>
      </c>
      <c r="BJ161" s="118">
        <v>10.3</v>
      </c>
      <c r="BK161" s="118"/>
      <c r="BL161" s="118"/>
      <c r="BM161" s="118"/>
      <c r="BN161" s="118"/>
      <c r="BO161" s="122">
        <f t="shared" si="17"/>
        <v>6789.5999999999995</v>
      </c>
      <c r="BP161" s="122">
        <f t="shared" si="17"/>
        <v>21767.3</v>
      </c>
      <c r="BQ161" s="118"/>
      <c r="BR161" s="118"/>
      <c r="BS161" s="118">
        <v>204.2</v>
      </c>
      <c r="BT161" s="118">
        <v>227.8</v>
      </c>
      <c r="BU161" s="118">
        <v>6585.4</v>
      </c>
      <c r="BV161" s="118">
        <v>21539.5</v>
      </c>
      <c r="BW161" s="118">
        <v>4959.5</v>
      </c>
      <c r="BX161" s="124">
        <v>21553.5</v>
      </c>
    </row>
    <row r="162" spans="1:76" s="7" customFormat="1" ht="243" x14ac:dyDescent="0.25">
      <c r="A162" s="113">
        <v>147</v>
      </c>
      <c r="B162" s="114" t="s">
        <v>603</v>
      </c>
      <c r="C162" s="114" t="s">
        <v>604</v>
      </c>
      <c r="D162" s="115" t="s">
        <v>589</v>
      </c>
      <c r="E162" s="116" t="s">
        <v>590</v>
      </c>
      <c r="F162" s="116" t="s">
        <v>591</v>
      </c>
      <c r="G162" s="114" t="s">
        <v>605</v>
      </c>
      <c r="H162" s="117">
        <v>10097.700000000001</v>
      </c>
      <c r="I162" s="117">
        <v>7450.8</v>
      </c>
      <c r="J162" s="118">
        <v>205354.5</v>
      </c>
      <c r="K162" s="118">
        <v>166259.4</v>
      </c>
      <c r="L162" s="118"/>
      <c r="M162" s="118"/>
      <c r="N162" s="118">
        <v>25574.799999999999</v>
      </c>
      <c r="O162" s="118">
        <v>21444.1</v>
      </c>
      <c r="P162" s="118">
        <v>241027</v>
      </c>
      <c r="Q162" s="118">
        <v>195154.3</v>
      </c>
      <c r="R162" s="118">
        <v>0</v>
      </c>
      <c r="S162" s="118"/>
      <c r="T162" s="118"/>
      <c r="U162" s="118"/>
      <c r="V162" s="119">
        <v>20000</v>
      </c>
      <c r="W162" s="120"/>
      <c r="X162" s="119">
        <v>5800</v>
      </c>
      <c r="Y162" s="120">
        <v>5800</v>
      </c>
      <c r="Z162" s="120">
        <v>0</v>
      </c>
      <c r="AA162" s="121">
        <f t="shared" si="12"/>
        <v>95</v>
      </c>
      <c r="AB162" s="117">
        <v>13</v>
      </c>
      <c r="AC162" s="117">
        <v>58</v>
      </c>
      <c r="AD162" s="117">
        <v>24</v>
      </c>
      <c r="AE162" s="117">
        <v>205</v>
      </c>
      <c r="AF162" s="117">
        <v>205</v>
      </c>
      <c r="AG162" s="117">
        <v>103</v>
      </c>
      <c r="AH162" s="117">
        <v>103</v>
      </c>
      <c r="AI162" s="117">
        <v>95</v>
      </c>
      <c r="AJ162" s="117">
        <v>95</v>
      </c>
      <c r="AK162" s="122">
        <f t="shared" si="13"/>
        <v>165304.79999999999</v>
      </c>
      <c r="AL162" s="122">
        <f t="shared" si="13"/>
        <v>169419.43</v>
      </c>
      <c r="AM162" s="118">
        <v>139185.4</v>
      </c>
      <c r="AN162" s="118">
        <v>139071.5</v>
      </c>
      <c r="AO162" s="118">
        <v>26119.4</v>
      </c>
      <c r="AP162" s="118">
        <v>30347.93</v>
      </c>
      <c r="AQ162" s="118">
        <v>0</v>
      </c>
      <c r="AR162" s="118">
        <v>0</v>
      </c>
      <c r="AS162" s="122">
        <f t="shared" si="14"/>
        <v>188909.08</v>
      </c>
      <c r="AT162" s="122">
        <f t="shared" si="14"/>
        <v>172275.74</v>
      </c>
      <c r="AU162" s="118">
        <v>188909.08</v>
      </c>
      <c r="AV162" s="118">
        <v>172275.74</v>
      </c>
      <c r="AW162" s="118">
        <v>0</v>
      </c>
      <c r="AX162" s="118">
        <v>0</v>
      </c>
      <c r="AY162" s="118"/>
      <c r="AZ162" s="118"/>
      <c r="BA162" s="122">
        <f t="shared" si="15"/>
        <v>0</v>
      </c>
      <c r="BB162" s="123"/>
      <c r="BC162" s="123"/>
      <c r="BD162" s="123"/>
      <c r="BE162" s="122">
        <f t="shared" si="16"/>
        <v>0</v>
      </c>
      <c r="BF162" s="122">
        <f t="shared" si="16"/>
        <v>0</v>
      </c>
      <c r="BG162" s="118"/>
      <c r="BH162" s="118"/>
      <c r="BI162" s="118"/>
      <c r="BJ162" s="118"/>
      <c r="BK162" s="118"/>
      <c r="BL162" s="118"/>
      <c r="BM162" s="118"/>
      <c r="BN162" s="118"/>
      <c r="BO162" s="122">
        <f t="shared" si="17"/>
        <v>0</v>
      </c>
      <c r="BP162" s="122">
        <f t="shared" si="17"/>
        <v>0</v>
      </c>
      <c r="BQ162" s="118"/>
      <c r="BR162" s="118"/>
      <c r="BS162" s="118"/>
      <c r="BT162" s="118"/>
      <c r="BU162" s="118"/>
      <c r="BV162" s="118"/>
      <c r="BW162" s="118">
        <v>23604.28</v>
      </c>
      <c r="BX162" s="124">
        <v>20747.97</v>
      </c>
    </row>
    <row r="163" spans="1:76" s="7" customFormat="1" ht="243" x14ac:dyDescent="0.25">
      <c r="A163" s="113">
        <v>148</v>
      </c>
      <c r="B163" s="114" t="s">
        <v>606</v>
      </c>
      <c r="C163" s="114" t="s">
        <v>607</v>
      </c>
      <c r="D163" s="115" t="s">
        <v>589</v>
      </c>
      <c r="E163" s="116" t="s">
        <v>590</v>
      </c>
      <c r="F163" s="116" t="s">
        <v>591</v>
      </c>
      <c r="G163" s="114" t="s">
        <v>598</v>
      </c>
      <c r="H163" s="117">
        <v>58249</v>
      </c>
      <c r="I163" s="117">
        <v>40826</v>
      </c>
      <c r="J163" s="118">
        <v>850183</v>
      </c>
      <c r="K163" s="118">
        <v>837191</v>
      </c>
      <c r="L163" s="118">
        <v>5846</v>
      </c>
      <c r="M163" s="118">
        <v>11481.9</v>
      </c>
      <c r="N163" s="118">
        <v>700</v>
      </c>
      <c r="O163" s="118">
        <v>350</v>
      </c>
      <c r="P163" s="118">
        <v>850183</v>
      </c>
      <c r="Q163" s="118">
        <v>837191</v>
      </c>
      <c r="R163" s="118">
        <v>58949</v>
      </c>
      <c r="S163" s="118">
        <v>41176</v>
      </c>
      <c r="T163" s="118">
        <v>5846</v>
      </c>
      <c r="U163" s="118">
        <v>11481.9</v>
      </c>
      <c r="V163" s="119">
        <v>3100</v>
      </c>
      <c r="W163" s="120"/>
      <c r="X163" s="119">
        <v>4987.6000000000004</v>
      </c>
      <c r="Y163" s="120">
        <v>4987.6000000000004</v>
      </c>
      <c r="Z163" s="120"/>
      <c r="AA163" s="121">
        <f t="shared" si="12"/>
        <v>79</v>
      </c>
      <c r="AB163" s="117">
        <v>5</v>
      </c>
      <c r="AC163" s="117">
        <v>44</v>
      </c>
      <c r="AD163" s="117">
        <v>30</v>
      </c>
      <c r="AE163" s="117">
        <v>180</v>
      </c>
      <c r="AF163" s="117">
        <v>180</v>
      </c>
      <c r="AG163" s="117">
        <v>114.5</v>
      </c>
      <c r="AH163" s="117">
        <v>114.5</v>
      </c>
      <c r="AI163" s="117">
        <v>103.5</v>
      </c>
      <c r="AJ163" s="117">
        <v>103.5</v>
      </c>
      <c r="AK163" s="122">
        <f t="shared" si="13"/>
        <v>119109.7</v>
      </c>
      <c r="AL163" s="122">
        <f t="shared" si="13"/>
        <v>127966.92</v>
      </c>
      <c r="AM163" s="118">
        <v>108109.7</v>
      </c>
      <c r="AN163" s="118">
        <v>108110.9</v>
      </c>
      <c r="AO163" s="118">
        <v>11000</v>
      </c>
      <c r="AP163" s="118">
        <v>19856.02</v>
      </c>
      <c r="AQ163" s="118">
        <v>0</v>
      </c>
      <c r="AR163" s="118">
        <v>0</v>
      </c>
      <c r="AS163" s="122">
        <f t="shared" si="14"/>
        <v>124955.7</v>
      </c>
      <c r="AT163" s="122">
        <f t="shared" si="14"/>
        <v>122331</v>
      </c>
      <c r="AU163" s="118">
        <v>124955.7</v>
      </c>
      <c r="AV163" s="118">
        <v>122331</v>
      </c>
      <c r="AW163" s="118">
        <v>0</v>
      </c>
      <c r="AX163" s="118">
        <v>0</v>
      </c>
      <c r="AY163" s="118"/>
      <c r="AZ163" s="118"/>
      <c r="BA163" s="122">
        <f t="shared" si="15"/>
        <v>0</v>
      </c>
      <c r="BB163" s="123"/>
      <c r="BC163" s="123"/>
      <c r="BD163" s="123"/>
      <c r="BE163" s="122">
        <f t="shared" si="16"/>
        <v>3094.2</v>
      </c>
      <c r="BF163" s="122">
        <f t="shared" si="16"/>
        <v>11481.9</v>
      </c>
      <c r="BG163" s="118">
        <v>2517.9</v>
      </c>
      <c r="BH163" s="118">
        <v>10178.5</v>
      </c>
      <c r="BI163" s="118">
        <v>576.29999999999995</v>
      </c>
      <c r="BJ163" s="118">
        <v>1303.4000000000001</v>
      </c>
      <c r="BK163" s="118"/>
      <c r="BL163" s="118"/>
      <c r="BM163" s="118"/>
      <c r="BN163" s="118"/>
      <c r="BO163" s="122">
        <f t="shared" si="17"/>
        <v>5846</v>
      </c>
      <c r="BP163" s="122">
        <f t="shared" si="17"/>
        <v>11481.9</v>
      </c>
      <c r="BQ163" s="118">
        <v>5269.7</v>
      </c>
      <c r="BR163" s="118">
        <v>10178.5</v>
      </c>
      <c r="BS163" s="118">
        <v>576.29999999999995</v>
      </c>
      <c r="BT163" s="118">
        <v>1303.4000000000001</v>
      </c>
      <c r="BU163" s="118"/>
      <c r="BV163" s="118"/>
      <c r="BW163" s="118">
        <v>5846</v>
      </c>
      <c r="BX163" s="124">
        <v>11481.919999999998</v>
      </c>
    </row>
    <row r="164" spans="1:76" s="7" customFormat="1" ht="243" x14ac:dyDescent="0.25">
      <c r="A164" s="113">
        <v>149</v>
      </c>
      <c r="B164" s="114" t="s">
        <v>608</v>
      </c>
      <c r="C164" s="114" t="s">
        <v>609</v>
      </c>
      <c r="D164" s="115" t="s">
        <v>589</v>
      </c>
      <c r="E164" s="116" t="s">
        <v>590</v>
      </c>
      <c r="F164" s="116" t="s">
        <v>591</v>
      </c>
      <c r="G164" s="114" t="s">
        <v>595</v>
      </c>
      <c r="H164" s="117">
        <v>22541.200000000001</v>
      </c>
      <c r="I164" s="117">
        <v>26004</v>
      </c>
      <c r="J164" s="118">
        <v>447808</v>
      </c>
      <c r="K164" s="118">
        <v>446595.7</v>
      </c>
      <c r="L164" s="118">
        <v>154.1</v>
      </c>
      <c r="M164" s="118">
        <v>128.1</v>
      </c>
      <c r="N164" s="118">
        <v>50045.4</v>
      </c>
      <c r="O164" s="118">
        <v>41367.599999999999</v>
      </c>
      <c r="P164" s="118">
        <v>58967.3</v>
      </c>
      <c r="Q164" s="118">
        <v>32419.7</v>
      </c>
      <c r="R164" s="118">
        <v>433697.1</v>
      </c>
      <c r="S164" s="118">
        <v>472727.8</v>
      </c>
      <c r="T164" s="118">
        <v>27884.3</v>
      </c>
      <c r="U164" s="118">
        <v>8947.9</v>
      </c>
      <c r="V164" s="119">
        <v>8324</v>
      </c>
      <c r="W164" s="120"/>
      <c r="X164" s="119">
        <v>4106</v>
      </c>
      <c r="Y164" s="120">
        <v>4106</v>
      </c>
      <c r="Z164" s="120"/>
      <c r="AA164" s="121">
        <f t="shared" si="12"/>
        <v>108</v>
      </c>
      <c r="AB164" s="117">
        <v>4</v>
      </c>
      <c r="AC164" s="117">
        <v>70</v>
      </c>
      <c r="AD164" s="117">
        <v>34</v>
      </c>
      <c r="AE164" s="117">
        <v>281.7</v>
      </c>
      <c r="AF164" s="117">
        <v>281.7</v>
      </c>
      <c r="AG164" s="117">
        <v>122.3</v>
      </c>
      <c r="AH164" s="117">
        <v>122.3</v>
      </c>
      <c r="AI164" s="117">
        <v>130.19999999999999</v>
      </c>
      <c r="AJ164" s="117">
        <v>130.19999999999999</v>
      </c>
      <c r="AK164" s="122">
        <f t="shared" si="13"/>
        <v>206339.5</v>
      </c>
      <c r="AL164" s="122">
        <f t="shared" si="13"/>
        <v>212190.12</v>
      </c>
      <c r="AM164" s="118">
        <v>167106.5</v>
      </c>
      <c r="AN164" s="118">
        <v>167186.5</v>
      </c>
      <c r="AO164" s="118">
        <v>39233</v>
      </c>
      <c r="AP164" s="118">
        <v>45003.62</v>
      </c>
      <c r="AQ164" s="118">
        <v>0</v>
      </c>
      <c r="AR164" s="118">
        <v>0</v>
      </c>
      <c r="AS164" s="122">
        <f t="shared" si="14"/>
        <v>251655.9</v>
      </c>
      <c r="AT164" s="122">
        <f t="shared" si="14"/>
        <v>223705.09999999998</v>
      </c>
      <c r="AU164" s="118">
        <v>246655.9</v>
      </c>
      <c r="AV164" s="118">
        <v>219089.3</v>
      </c>
      <c r="AW164" s="118">
        <v>5000</v>
      </c>
      <c r="AX164" s="118">
        <v>4615.8</v>
      </c>
      <c r="AY164" s="118">
        <v>24462.5</v>
      </c>
      <c r="AZ164" s="118">
        <v>4067.8</v>
      </c>
      <c r="BA164" s="122">
        <f t="shared" si="15"/>
        <v>20394.7</v>
      </c>
      <c r="BB164" s="123"/>
      <c r="BC164" s="123"/>
      <c r="BD164" s="123"/>
      <c r="BE164" s="122">
        <f t="shared" si="16"/>
        <v>7430.7999999999993</v>
      </c>
      <c r="BF164" s="122">
        <f t="shared" si="16"/>
        <v>8578.5</v>
      </c>
      <c r="BG164" s="118"/>
      <c r="BH164" s="118"/>
      <c r="BI164" s="118">
        <v>6072.7</v>
      </c>
      <c r="BJ164" s="118">
        <v>7589.8</v>
      </c>
      <c r="BK164" s="118"/>
      <c r="BL164" s="118"/>
      <c r="BM164" s="118">
        <v>1358.1</v>
      </c>
      <c r="BN164" s="118">
        <v>988.7</v>
      </c>
      <c r="BO164" s="122">
        <f t="shared" si="17"/>
        <v>750.69999999999993</v>
      </c>
      <c r="BP164" s="122">
        <f t="shared" si="17"/>
        <v>750.69999999999993</v>
      </c>
      <c r="BQ164" s="118"/>
      <c r="BR164" s="118"/>
      <c r="BS164" s="118">
        <v>126.9</v>
      </c>
      <c r="BT164" s="118">
        <v>126.9</v>
      </c>
      <c r="BU164" s="118">
        <v>623.79999999999995</v>
      </c>
      <c r="BV164" s="118">
        <v>623.79999999999995</v>
      </c>
      <c r="BW164" s="118">
        <v>45316.3</v>
      </c>
      <c r="BX164" s="124">
        <v>33801.320000000022</v>
      </c>
    </row>
    <row r="165" spans="1:76" s="7" customFormat="1" ht="243" x14ac:dyDescent="0.25">
      <c r="A165" s="113">
        <v>150</v>
      </c>
      <c r="B165" s="114" t="s">
        <v>610</v>
      </c>
      <c r="C165" s="114" t="s">
        <v>611</v>
      </c>
      <c r="D165" s="115" t="s">
        <v>589</v>
      </c>
      <c r="E165" s="116" t="s">
        <v>590</v>
      </c>
      <c r="F165" s="116" t="s">
        <v>591</v>
      </c>
      <c r="G165" s="114" t="s">
        <v>595</v>
      </c>
      <c r="H165" s="117">
        <v>12575</v>
      </c>
      <c r="I165" s="117">
        <v>19629.5</v>
      </c>
      <c r="J165" s="118">
        <v>335207.7</v>
      </c>
      <c r="K165" s="118">
        <v>331715.90000000002</v>
      </c>
      <c r="L165" s="118">
        <v>871.3</v>
      </c>
      <c r="M165" s="118">
        <v>675.8</v>
      </c>
      <c r="N165" s="118">
        <v>6731.7</v>
      </c>
      <c r="O165" s="118">
        <v>6819.4</v>
      </c>
      <c r="P165" s="118">
        <v>5579.9</v>
      </c>
      <c r="Q165" s="118">
        <v>5711.9</v>
      </c>
      <c r="R165" s="118">
        <v>344926.6</v>
      </c>
      <c r="S165" s="118">
        <v>348627.6</v>
      </c>
      <c r="T165" s="118">
        <v>4879.2</v>
      </c>
      <c r="U165" s="118">
        <v>4501.1000000000004</v>
      </c>
      <c r="V165" s="119">
        <v>0</v>
      </c>
      <c r="W165" s="120"/>
      <c r="X165" s="119">
        <v>2246.8000000000002</v>
      </c>
      <c r="Y165" s="120">
        <v>2040.8</v>
      </c>
      <c r="Z165" s="120">
        <v>206</v>
      </c>
      <c r="AA165" s="121">
        <f t="shared" si="12"/>
        <v>48</v>
      </c>
      <c r="AB165" s="117">
        <v>3</v>
      </c>
      <c r="AC165" s="117">
        <v>45</v>
      </c>
      <c r="AD165" s="117">
        <v>0</v>
      </c>
      <c r="AE165" s="117">
        <v>297</v>
      </c>
      <c r="AF165" s="117">
        <v>332</v>
      </c>
      <c r="AG165" s="117">
        <v>101.2</v>
      </c>
      <c r="AH165" s="117">
        <v>113.2</v>
      </c>
      <c r="AI165" s="117">
        <v>97.2</v>
      </c>
      <c r="AJ165" s="117">
        <v>97.2</v>
      </c>
      <c r="AK165" s="122">
        <f t="shared" si="13"/>
        <v>308421.7</v>
      </c>
      <c r="AL165" s="122">
        <f t="shared" si="13"/>
        <v>304759.37</v>
      </c>
      <c r="AM165" s="118">
        <v>281536</v>
      </c>
      <c r="AN165" s="118">
        <v>281536</v>
      </c>
      <c r="AO165" s="118">
        <v>26885.7</v>
      </c>
      <c r="AP165" s="118">
        <v>23223.37</v>
      </c>
      <c r="AQ165" s="118">
        <v>0</v>
      </c>
      <c r="AR165" s="118">
        <v>0</v>
      </c>
      <c r="AS165" s="122">
        <f t="shared" si="14"/>
        <v>312736.39999999997</v>
      </c>
      <c r="AT165" s="122">
        <f t="shared" si="14"/>
        <v>306172.55</v>
      </c>
      <c r="AU165" s="118">
        <v>303691.39999999997</v>
      </c>
      <c r="AV165" s="118">
        <v>297232.45</v>
      </c>
      <c r="AW165" s="118">
        <v>9045</v>
      </c>
      <c r="AX165" s="118">
        <v>8940.1</v>
      </c>
      <c r="AY165" s="118">
        <v>161</v>
      </c>
      <c r="AZ165" s="118">
        <v>29</v>
      </c>
      <c r="BA165" s="122">
        <f t="shared" si="15"/>
        <v>132</v>
      </c>
      <c r="BB165" s="123">
        <v>0</v>
      </c>
      <c r="BC165" s="123">
        <v>0</v>
      </c>
      <c r="BD165" s="123">
        <v>0</v>
      </c>
      <c r="BE165" s="122">
        <f t="shared" si="16"/>
        <v>4879.2</v>
      </c>
      <c r="BF165" s="122">
        <f t="shared" si="16"/>
        <v>4501.1000000000004</v>
      </c>
      <c r="BG165" s="118">
        <v>546.20000000000005</v>
      </c>
      <c r="BH165" s="118">
        <v>521.1</v>
      </c>
      <c r="BI165" s="118"/>
      <c r="BJ165" s="118">
        <v>96.5</v>
      </c>
      <c r="BK165" s="118"/>
      <c r="BL165" s="118">
        <v>18.5</v>
      </c>
      <c r="BM165" s="118">
        <v>4333</v>
      </c>
      <c r="BN165" s="118">
        <v>3865</v>
      </c>
      <c r="BO165" s="122">
        <f t="shared" si="17"/>
        <v>2417.1</v>
      </c>
      <c r="BP165" s="122">
        <f t="shared" si="17"/>
        <v>3913.7</v>
      </c>
      <c r="BQ165" s="118">
        <v>2373.3000000000002</v>
      </c>
      <c r="BR165" s="118">
        <v>3904.7</v>
      </c>
      <c r="BS165" s="118">
        <v>29.2</v>
      </c>
      <c r="BT165" s="118">
        <v>0</v>
      </c>
      <c r="BU165" s="118">
        <v>14.6</v>
      </c>
      <c r="BV165" s="118">
        <v>9</v>
      </c>
      <c r="BW165" s="118">
        <v>4314.6000000000004</v>
      </c>
      <c r="BX165" s="124">
        <v>2901.4200000000073</v>
      </c>
    </row>
    <row r="166" spans="1:76" s="7" customFormat="1" ht="243" x14ac:dyDescent="0.25">
      <c r="A166" s="113">
        <v>151</v>
      </c>
      <c r="B166" s="114" t="s">
        <v>612</v>
      </c>
      <c r="C166" s="114" t="s">
        <v>613</v>
      </c>
      <c r="D166" s="115" t="s">
        <v>589</v>
      </c>
      <c r="E166" s="116" t="s">
        <v>590</v>
      </c>
      <c r="F166" s="116" t="s">
        <v>591</v>
      </c>
      <c r="G166" s="114" t="s">
        <v>595</v>
      </c>
      <c r="H166" s="117">
        <v>152203.70000000001</v>
      </c>
      <c r="I166" s="117">
        <v>154056</v>
      </c>
      <c r="J166" s="118">
        <v>299341</v>
      </c>
      <c r="K166" s="118">
        <v>299341</v>
      </c>
      <c r="L166" s="118">
        <v>149</v>
      </c>
      <c r="M166" s="118">
        <v>330</v>
      </c>
      <c r="N166" s="118">
        <v>31811.4</v>
      </c>
      <c r="O166" s="118">
        <v>0</v>
      </c>
      <c r="P166" s="118">
        <v>183347</v>
      </c>
      <c r="Q166" s="118">
        <v>153633.4</v>
      </c>
      <c r="R166" s="118">
        <v>299341</v>
      </c>
      <c r="S166" s="118">
        <v>299341</v>
      </c>
      <c r="T166" s="118">
        <v>817.1</v>
      </c>
      <c r="U166" s="118">
        <v>752.6</v>
      </c>
      <c r="V166" s="119">
        <v>0.6</v>
      </c>
      <c r="W166" s="120"/>
      <c r="X166" s="119">
        <v>5252</v>
      </c>
      <c r="Y166" s="120">
        <v>5252</v>
      </c>
      <c r="Z166" s="120"/>
      <c r="AA166" s="121">
        <f t="shared" si="12"/>
        <v>228</v>
      </c>
      <c r="AB166" s="117">
        <v>4</v>
      </c>
      <c r="AC166" s="117">
        <v>195</v>
      </c>
      <c r="AD166" s="117">
        <v>29</v>
      </c>
      <c r="AE166" s="117">
        <v>214</v>
      </c>
      <c r="AF166" s="117">
        <v>213.7</v>
      </c>
      <c r="AG166" s="117">
        <v>104</v>
      </c>
      <c r="AH166" s="117">
        <v>102.3</v>
      </c>
      <c r="AI166" s="117">
        <v>123</v>
      </c>
      <c r="AJ166" s="117">
        <v>122</v>
      </c>
      <c r="AK166" s="122">
        <f t="shared" si="13"/>
        <v>309088.3</v>
      </c>
      <c r="AL166" s="122">
        <f t="shared" si="13"/>
        <v>310261.3</v>
      </c>
      <c r="AM166" s="118">
        <v>286431.3</v>
      </c>
      <c r="AN166" s="118">
        <v>286467.09999999998</v>
      </c>
      <c r="AO166" s="118">
        <v>22657</v>
      </c>
      <c r="AP166" s="118">
        <v>23794.2</v>
      </c>
      <c r="AQ166" s="118">
        <v>0</v>
      </c>
      <c r="AR166" s="118">
        <v>0</v>
      </c>
      <c r="AS166" s="122">
        <f t="shared" si="14"/>
        <v>311076.39999999997</v>
      </c>
      <c r="AT166" s="122">
        <f t="shared" si="14"/>
        <v>309264.10000000003</v>
      </c>
      <c r="AU166" s="118">
        <v>310607.89999999997</v>
      </c>
      <c r="AV166" s="118">
        <v>308795.60000000003</v>
      </c>
      <c r="AW166" s="118">
        <v>468.5</v>
      </c>
      <c r="AX166" s="118">
        <v>468.5</v>
      </c>
      <c r="AY166" s="118">
        <v>0</v>
      </c>
      <c r="AZ166" s="118"/>
      <c r="BA166" s="122">
        <f t="shared" si="15"/>
        <v>0</v>
      </c>
      <c r="BB166" s="123"/>
      <c r="BC166" s="123"/>
      <c r="BD166" s="123"/>
      <c r="BE166" s="122">
        <f t="shared" si="16"/>
        <v>817.2</v>
      </c>
      <c r="BF166" s="122">
        <f t="shared" si="16"/>
        <v>752.6</v>
      </c>
      <c r="BG166" s="118"/>
      <c r="BH166" s="118"/>
      <c r="BI166" s="118"/>
      <c r="BJ166" s="118"/>
      <c r="BK166" s="118"/>
      <c r="BL166" s="118"/>
      <c r="BM166" s="118">
        <v>817.2</v>
      </c>
      <c r="BN166" s="118">
        <v>752.6</v>
      </c>
      <c r="BO166" s="122">
        <f t="shared" si="17"/>
        <v>0</v>
      </c>
      <c r="BP166" s="122">
        <f t="shared" si="17"/>
        <v>0</v>
      </c>
      <c r="BQ166" s="118"/>
      <c r="BR166" s="118"/>
      <c r="BS166" s="118">
        <v>0</v>
      </c>
      <c r="BT166" s="118">
        <v>0</v>
      </c>
      <c r="BU166" s="118"/>
      <c r="BV166" s="118"/>
      <c r="BW166" s="118">
        <v>1988.1</v>
      </c>
      <c r="BX166" s="124">
        <v>2985.2999999999533</v>
      </c>
    </row>
    <row r="167" spans="1:76" s="7" customFormat="1" ht="243" x14ac:dyDescent="0.25">
      <c r="A167" s="113">
        <v>152</v>
      </c>
      <c r="B167" s="114" t="s">
        <v>614</v>
      </c>
      <c r="C167" s="114" t="s">
        <v>615</v>
      </c>
      <c r="D167" s="115" t="s">
        <v>589</v>
      </c>
      <c r="E167" s="116" t="s">
        <v>590</v>
      </c>
      <c r="F167" s="116" t="s">
        <v>591</v>
      </c>
      <c r="G167" s="114" t="s">
        <v>605</v>
      </c>
      <c r="H167" s="117">
        <v>1687.3</v>
      </c>
      <c r="I167" s="117">
        <v>2489.3000000000002</v>
      </c>
      <c r="J167" s="118">
        <v>508148.8</v>
      </c>
      <c r="K167" s="118">
        <v>503768.1</v>
      </c>
      <c r="L167" s="118">
        <v>116.3</v>
      </c>
      <c r="M167" s="118">
        <v>97.4</v>
      </c>
      <c r="N167" s="118">
        <v>6847</v>
      </c>
      <c r="O167" s="118">
        <v>17000</v>
      </c>
      <c r="P167" s="118">
        <v>27.1</v>
      </c>
      <c r="Q167" s="118">
        <v>32.700000000000003</v>
      </c>
      <c r="R167" s="118">
        <v>509183.1</v>
      </c>
      <c r="S167" s="118">
        <v>505691.5</v>
      </c>
      <c r="T167" s="118">
        <v>7589.2</v>
      </c>
      <c r="U167" s="118">
        <v>17630.599999999999</v>
      </c>
      <c r="V167" s="119">
        <v>2822.1</v>
      </c>
      <c r="W167" s="120"/>
      <c r="X167" s="119">
        <v>3845.5</v>
      </c>
      <c r="Y167" s="120">
        <v>3820.3</v>
      </c>
      <c r="Z167" s="120">
        <v>25.2</v>
      </c>
      <c r="AA167" s="121">
        <f t="shared" si="12"/>
        <v>110</v>
      </c>
      <c r="AB167" s="117">
        <v>5</v>
      </c>
      <c r="AC167" s="117">
        <v>62</v>
      </c>
      <c r="AD167" s="117">
        <v>43</v>
      </c>
      <c r="AE167" s="117">
        <v>337.4</v>
      </c>
      <c r="AF167" s="117">
        <v>379.8</v>
      </c>
      <c r="AG167" s="117">
        <v>137.4</v>
      </c>
      <c r="AH167" s="117">
        <v>149.69999999999999</v>
      </c>
      <c r="AI167" s="117">
        <v>106.5</v>
      </c>
      <c r="AJ167" s="117">
        <v>118.7</v>
      </c>
      <c r="AK167" s="122">
        <f t="shared" si="13"/>
        <v>224136.3</v>
      </c>
      <c r="AL167" s="122">
        <f t="shared" si="13"/>
        <v>234246.59999999998</v>
      </c>
      <c r="AM167" s="118">
        <v>162883.29999999999</v>
      </c>
      <c r="AN167" s="118">
        <v>162933.29999999999</v>
      </c>
      <c r="AO167" s="118">
        <v>61253</v>
      </c>
      <c r="AP167" s="118">
        <v>71313.3</v>
      </c>
      <c r="AQ167" s="118">
        <v>0</v>
      </c>
      <c r="AR167" s="118">
        <v>0</v>
      </c>
      <c r="AS167" s="122">
        <f t="shared" si="14"/>
        <v>230409.1</v>
      </c>
      <c r="AT167" s="122">
        <f t="shared" si="14"/>
        <v>223850</v>
      </c>
      <c r="AU167" s="118">
        <v>230409.1</v>
      </c>
      <c r="AV167" s="118">
        <v>223850</v>
      </c>
      <c r="AW167" s="118">
        <v>0</v>
      </c>
      <c r="AX167" s="118">
        <v>0</v>
      </c>
      <c r="AY167" s="118">
        <v>371.4</v>
      </c>
      <c r="AZ167" s="118">
        <v>365.8</v>
      </c>
      <c r="BA167" s="122">
        <f t="shared" si="15"/>
        <v>5.5999999999999659</v>
      </c>
      <c r="BB167" s="123"/>
      <c r="BC167" s="123"/>
      <c r="BD167" s="123"/>
      <c r="BE167" s="122">
        <f t="shared" si="16"/>
        <v>7589.2000000000007</v>
      </c>
      <c r="BF167" s="122">
        <f t="shared" si="16"/>
        <v>17630.600000000002</v>
      </c>
      <c r="BG167" s="118">
        <v>1102.0999999999999</v>
      </c>
      <c r="BH167" s="118">
        <v>896.4</v>
      </c>
      <c r="BI167" s="118">
        <v>47.9</v>
      </c>
      <c r="BJ167" s="118">
        <v>0</v>
      </c>
      <c r="BK167" s="118">
        <v>22.6</v>
      </c>
      <c r="BL167" s="118">
        <v>0</v>
      </c>
      <c r="BM167" s="118">
        <v>6416.6</v>
      </c>
      <c r="BN167" s="118">
        <v>16734.2</v>
      </c>
      <c r="BO167" s="122">
        <f t="shared" si="17"/>
        <v>574.20000000000005</v>
      </c>
      <c r="BP167" s="122">
        <f t="shared" si="17"/>
        <v>330.6</v>
      </c>
      <c r="BQ167" s="118">
        <v>479.3</v>
      </c>
      <c r="BR167" s="118">
        <v>0</v>
      </c>
      <c r="BS167" s="118">
        <v>0</v>
      </c>
      <c r="BT167" s="118">
        <v>185.1</v>
      </c>
      <c r="BU167" s="118">
        <v>94.9</v>
      </c>
      <c r="BV167" s="118">
        <v>145.5</v>
      </c>
      <c r="BW167" s="118">
        <v>6272.8</v>
      </c>
      <c r="BX167" s="124">
        <v>16669.399999999976</v>
      </c>
    </row>
    <row r="168" spans="1:76" s="7" customFormat="1" ht="243" x14ac:dyDescent="0.25">
      <c r="A168" s="113">
        <v>153</v>
      </c>
      <c r="B168" s="114" t="s">
        <v>616</v>
      </c>
      <c r="C168" s="114" t="s">
        <v>617</v>
      </c>
      <c r="D168" s="115" t="s">
        <v>589</v>
      </c>
      <c r="E168" s="116" t="s">
        <v>590</v>
      </c>
      <c r="F168" s="116" t="s">
        <v>591</v>
      </c>
      <c r="G168" s="114" t="s">
        <v>595</v>
      </c>
      <c r="H168" s="117">
        <v>130884.4</v>
      </c>
      <c r="I168" s="117">
        <v>157491.29999999999</v>
      </c>
      <c r="J168" s="118">
        <v>29162.799999999999</v>
      </c>
      <c r="K168" s="118">
        <v>19905.8</v>
      </c>
      <c r="L168" s="118">
        <v>0</v>
      </c>
      <c r="M168" s="118">
        <v>0</v>
      </c>
      <c r="N168" s="118">
        <v>199.8</v>
      </c>
      <c r="O168" s="118">
        <v>6948.8</v>
      </c>
      <c r="P168" s="118">
        <v>160247</v>
      </c>
      <c r="Q168" s="118">
        <v>184345.9</v>
      </c>
      <c r="R168" s="118"/>
      <c r="S168" s="118"/>
      <c r="T168" s="118"/>
      <c r="U168" s="118"/>
      <c r="V168" s="119">
        <v>9502.5</v>
      </c>
      <c r="W168" s="120"/>
      <c r="X168" s="119">
        <v>10425.9</v>
      </c>
      <c r="Y168" s="120">
        <v>10425.9</v>
      </c>
      <c r="Z168" s="120"/>
      <c r="AA168" s="121">
        <f t="shared" si="12"/>
        <v>51</v>
      </c>
      <c r="AB168" s="117">
        <v>3</v>
      </c>
      <c r="AC168" s="117">
        <v>34</v>
      </c>
      <c r="AD168" s="117">
        <v>14</v>
      </c>
      <c r="AE168" s="117">
        <v>160</v>
      </c>
      <c r="AF168" s="117">
        <v>160</v>
      </c>
      <c r="AG168" s="117">
        <v>93</v>
      </c>
      <c r="AH168" s="117">
        <v>93</v>
      </c>
      <c r="AI168" s="117">
        <v>98</v>
      </c>
      <c r="AJ168" s="117">
        <v>98</v>
      </c>
      <c r="AK168" s="122">
        <f t="shared" si="13"/>
        <v>99757.8</v>
      </c>
      <c r="AL168" s="122">
        <f t="shared" si="13"/>
        <v>99474.13</v>
      </c>
      <c r="AM168" s="118">
        <v>98824.8</v>
      </c>
      <c r="AN168" s="118">
        <v>98675.13</v>
      </c>
      <c r="AO168" s="118">
        <v>933</v>
      </c>
      <c r="AP168" s="118">
        <v>799</v>
      </c>
      <c r="AQ168" s="118">
        <v>0</v>
      </c>
      <c r="AR168" s="118">
        <v>0</v>
      </c>
      <c r="AS168" s="122">
        <f t="shared" si="14"/>
        <v>99957.66</v>
      </c>
      <c r="AT168" s="122">
        <f t="shared" si="14"/>
        <v>93534.510000000009</v>
      </c>
      <c r="AU168" s="118">
        <v>99807.66</v>
      </c>
      <c r="AV168" s="118">
        <v>93534.510000000009</v>
      </c>
      <c r="AW168" s="118">
        <v>150</v>
      </c>
      <c r="AX168" s="118">
        <v>0</v>
      </c>
      <c r="AY168" s="118">
        <v>560</v>
      </c>
      <c r="AZ168" s="118">
        <v>100.8</v>
      </c>
      <c r="BA168" s="122">
        <f t="shared" si="15"/>
        <v>459.2</v>
      </c>
      <c r="BB168" s="123"/>
      <c r="BC168" s="123"/>
      <c r="BD168" s="123"/>
      <c r="BE168" s="122">
        <f t="shared" si="16"/>
        <v>2358.4</v>
      </c>
      <c r="BF168" s="122">
        <f t="shared" si="16"/>
        <v>570</v>
      </c>
      <c r="BG168" s="118">
        <v>2358.4</v>
      </c>
      <c r="BH168" s="118">
        <v>570</v>
      </c>
      <c r="BI168" s="118"/>
      <c r="BJ168" s="118"/>
      <c r="BK168" s="118"/>
      <c r="BL168" s="118"/>
      <c r="BM168" s="118"/>
      <c r="BN168" s="118"/>
      <c r="BO168" s="122">
        <f t="shared" si="17"/>
        <v>462</v>
      </c>
      <c r="BP168" s="122">
        <f t="shared" si="17"/>
        <v>420</v>
      </c>
      <c r="BQ168" s="118">
        <v>462</v>
      </c>
      <c r="BR168" s="118">
        <v>420</v>
      </c>
      <c r="BS168" s="118"/>
      <c r="BT168" s="118"/>
      <c r="BU168" s="118"/>
      <c r="BV168" s="118"/>
      <c r="BW168" s="118">
        <v>199.8</v>
      </c>
      <c r="BX168" s="124">
        <v>6139.4199999999955</v>
      </c>
    </row>
    <row r="169" spans="1:76" s="7" customFormat="1" ht="243" x14ac:dyDescent="0.25">
      <c r="A169" s="113">
        <v>154</v>
      </c>
      <c r="B169" s="114" t="s">
        <v>618</v>
      </c>
      <c r="C169" s="114" t="s">
        <v>619</v>
      </c>
      <c r="D169" s="115" t="s">
        <v>589</v>
      </c>
      <c r="E169" s="116" t="s">
        <v>590</v>
      </c>
      <c r="F169" s="116" t="s">
        <v>591</v>
      </c>
      <c r="G169" s="114" t="s">
        <v>595</v>
      </c>
      <c r="H169" s="117">
        <v>172134.39999999999</v>
      </c>
      <c r="I169" s="117">
        <v>170035.56</v>
      </c>
      <c r="J169" s="118">
        <v>11608.5</v>
      </c>
      <c r="K169" s="118">
        <v>10548.27</v>
      </c>
      <c r="L169" s="118">
        <v>157.6</v>
      </c>
      <c r="M169" s="118">
        <v>132.41999999999999</v>
      </c>
      <c r="N169" s="118">
        <v>4879.2</v>
      </c>
      <c r="O169" s="118">
        <v>10105</v>
      </c>
      <c r="P169" s="118">
        <v>16499.3</v>
      </c>
      <c r="Q169" s="118">
        <v>11074.15</v>
      </c>
      <c r="R169" s="118">
        <v>172134.39999999999</v>
      </c>
      <c r="S169" s="118">
        <v>178902.6</v>
      </c>
      <c r="T169" s="118">
        <v>146</v>
      </c>
      <c r="U169" s="118">
        <v>844.5</v>
      </c>
      <c r="V169" s="119">
        <v>9195.36</v>
      </c>
      <c r="W169" s="120"/>
      <c r="X169" s="119">
        <v>2573.8000000000002</v>
      </c>
      <c r="Y169" s="120">
        <v>2573.8000000000002</v>
      </c>
      <c r="Z169" s="120"/>
      <c r="AA169" s="121">
        <f t="shared" si="12"/>
        <v>43</v>
      </c>
      <c r="AB169" s="117">
        <v>6</v>
      </c>
      <c r="AC169" s="117">
        <v>17</v>
      </c>
      <c r="AD169" s="117">
        <v>20</v>
      </c>
      <c r="AE169" s="117">
        <v>229.1</v>
      </c>
      <c r="AF169" s="117">
        <v>229.1</v>
      </c>
      <c r="AG169" s="117">
        <v>141.1</v>
      </c>
      <c r="AH169" s="117">
        <v>141.1</v>
      </c>
      <c r="AI169" s="117">
        <v>95.3</v>
      </c>
      <c r="AJ169" s="117">
        <v>95.3</v>
      </c>
      <c r="AK169" s="122">
        <f t="shared" si="13"/>
        <v>87976.3</v>
      </c>
      <c r="AL169" s="122">
        <f t="shared" si="13"/>
        <v>89242.17</v>
      </c>
      <c r="AM169" s="118">
        <v>66571.5</v>
      </c>
      <c r="AN169" s="118">
        <v>66343.25</v>
      </c>
      <c r="AO169" s="118">
        <v>21404.799999999999</v>
      </c>
      <c r="AP169" s="118">
        <v>22898.92</v>
      </c>
      <c r="AQ169" s="118">
        <v>0</v>
      </c>
      <c r="AR169" s="118">
        <v>0</v>
      </c>
      <c r="AS169" s="122">
        <f t="shared" si="14"/>
        <v>88766.75</v>
      </c>
      <c r="AT169" s="122">
        <f t="shared" si="14"/>
        <v>85538.32</v>
      </c>
      <c r="AU169" s="118">
        <v>87776.75</v>
      </c>
      <c r="AV169" s="118">
        <v>84548.32</v>
      </c>
      <c r="AW169" s="118">
        <v>990</v>
      </c>
      <c r="AX169" s="118">
        <v>990</v>
      </c>
      <c r="AY169" s="118"/>
      <c r="AZ169" s="118"/>
      <c r="BA169" s="122">
        <f t="shared" si="15"/>
        <v>0</v>
      </c>
      <c r="BB169" s="123"/>
      <c r="BC169" s="123"/>
      <c r="BD169" s="123"/>
      <c r="BE169" s="122">
        <f t="shared" si="16"/>
        <v>146</v>
      </c>
      <c r="BF169" s="122">
        <f t="shared" si="16"/>
        <v>844.5</v>
      </c>
      <c r="BG169" s="118">
        <v>146</v>
      </c>
      <c r="BH169" s="118">
        <v>471</v>
      </c>
      <c r="BI169" s="118"/>
      <c r="BJ169" s="118"/>
      <c r="BK169" s="118"/>
      <c r="BL169" s="118"/>
      <c r="BM169" s="118">
        <v>0</v>
      </c>
      <c r="BN169" s="118">
        <v>373.5</v>
      </c>
      <c r="BO169" s="122">
        <f t="shared" si="17"/>
        <v>4088.7</v>
      </c>
      <c r="BP169" s="122">
        <f t="shared" si="17"/>
        <v>3296.26</v>
      </c>
      <c r="BQ169" s="118">
        <v>2202.5</v>
      </c>
      <c r="BR169" s="118">
        <v>0</v>
      </c>
      <c r="BS169" s="118"/>
      <c r="BT169" s="118"/>
      <c r="BU169" s="118">
        <v>1886.2</v>
      </c>
      <c r="BV169" s="118">
        <v>3296.26</v>
      </c>
      <c r="BW169" s="118">
        <v>790.5</v>
      </c>
      <c r="BX169" s="124">
        <v>4494.3499999999913</v>
      </c>
    </row>
    <row r="170" spans="1:76" s="7" customFormat="1" ht="243" x14ac:dyDescent="0.25">
      <c r="A170" s="113">
        <v>155</v>
      </c>
      <c r="B170" s="114" t="s">
        <v>620</v>
      </c>
      <c r="C170" s="114" t="s">
        <v>621</v>
      </c>
      <c r="D170" s="115" t="s">
        <v>589</v>
      </c>
      <c r="E170" s="116" t="s">
        <v>590</v>
      </c>
      <c r="F170" s="116" t="s">
        <v>591</v>
      </c>
      <c r="G170" s="114" t="s">
        <v>595</v>
      </c>
      <c r="H170" s="117">
        <v>144237.29999999999</v>
      </c>
      <c r="I170" s="117">
        <v>135752.79999999999</v>
      </c>
      <c r="J170" s="118">
        <v>17144.400000000001</v>
      </c>
      <c r="K170" s="118">
        <v>13775.5</v>
      </c>
      <c r="L170" s="118"/>
      <c r="M170" s="118"/>
      <c r="N170" s="118">
        <v>634.4</v>
      </c>
      <c r="O170" s="118">
        <v>783.6</v>
      </c>
      <c r="P170" s="118">
        <v>146855.70000000001</v>
      </c>
      <c r="Q170" s="118">
        <v>2643.1</v>
      </c>
      <c r="R170" s="118">
        <v>14681.7</v>
      </c>
      <c r="S170" s="118">
        <v>147059.4</v>
      </c>
      <c r="T170" s="118">
        <v>478.7</v>
      </c>
      <c r="U170" s="118">
        <v>609.4</v>
      </c>
      <c r="V170" s="119">
        <v>629.79999999999995</v>
      </c>
      <c r="W170" s="120"/>
      <c r="X170" s="119">
        <v>2048.5</v>
      </c>
      <c r="Y170" s="120">
        <v>2048.5</v>
      </c>
      <c r="Z170" s="120">
        <v>0</v>
      </c>
      <c r="AA170" s="121">
        <f t="shared" si="12"/>
        <v>78</v>
      </c>
      <c r="AB170" s="117">
        <v>3</v>
      </c>
      <c r="AC170" s="117">
        <v>43</v>
      </c>
      <c r="AD170" s="117">
        <v>32</v>
      </c>
      <c r="AE170" s="117">
        <v>236.4</v>
      </c>
      <c r="AF170" s="117">
        <v>236.4</v>
      </c>
      <c r="AG170" s="117">
        <v>75.2</v>
      </c>
      <c r="AH170" s="117">
        <v>75.2</v>
      </c>
      <c r="AI170" s="117">
        <v>102.6</v>
      </c>
      <c r="AJ170" s="117">
        <v>102.6</v>
      </c>
      <c r="AK170" s="122">
        <f t="shared" si="13"/>
        <v>93018.400000000009</v>
      </c>
      <c r="AL170" s="122">
        <f t="shared" si="13"/>
        <v>93018.400000000009</v>
      </c>
      <c r="AM170" s="118">
        <v>92134.6</v>
      </c>
      <c r="AN170" s="118">
        <v>92134.6</v>
      </c>
      <c r="AO170" s="118">
        <v>883.8</v>
      </c>
      <c r="AP170" s="118">
        <v>883.8</v>
      </c>
      <c r="AQ170" s="118">
        <v>0</v>
      </c>
      <c r="AR170" s="118"/>
      <c r="AS170" s="122">
        <f t="shared" si="14"/>
        <v>93523.6</v>
      </c>
      <c r="AT170" s="122">
        <f t="shared" si="14"/>
        <v>92785.600000000006</v>
      </c>
      <c r="AU170" s="118">
        <v>93523.6</v>
      </c>
      <c r="AV170" s="118">
        <v>92785.600000000006</v>
      </c>
      <c r="AW170" s="118">
        <v>0</v>
      </c>
      <c r="AX170" s="118">
        <v>0</v>
      </c>
      <c r="AY170" s="118">
        <v>22.5</v>
      </c>
      <c r="AZ170" s="118">
        <v>4.0999999999999996</v>
      </c>
      <c r="BA170" s="122">
        <f t="shared" si="15"/>
        <v>18.399999999999999</v>
      </c>
      <c r="BB170" s="123"/>
      <c r="BC170" s="123"/>
      <c r="BD170" s="123"/>
      <c r="BE170" s="122">
        <f t="shared" si="16"/>
        <v>478.7</v>
      </c>
      <c r="BF170" s="122">
        <f t="shared" si="16"/>
        <v>609.4</v>
      </c>
      <c r="BG170" s="118">
        <v>429.7</v>
      </c>
      <c r="BH170" s="118">
        <v>604.6</v>
      </c>
      <c r="BI170" s="118">
        <v>0</v>
      </c>
      <c r="BJ170" s="118">
        <v>4.8</v>
      </c>
      <c r="BK170" s="118"/>
      <c r="BL170" s="118"/>
      <c r="BM170" s="118">
        <v>49</v>
      </c>
      <c r="BN170" s="118">
        <v>0</v>
      </c>
      <c r="BO170" s="122">
        <f t="shared" si="17"/>
        <v>129.19999999999999</v>
      </c>
      <c r="BP170" s="122">
        <f t="shared" si="17"/>
        <v>45.7</v>
      </c>
      <c r="BQ170" s="118">
        <v>110</v>
      </c>
      <c r="BR170" s="118">
        <v>45.7</v>
      </c>
      <c r="BS170" s="118">
        <v>19.2</v>
      </c>
      <c r="BT170" s="118">
        <v>0</v>
      </c>
      <c r="BU170" s="118"/>
      <c r="BV170" s="118"/>
      <c r="BW170" s="118">
        <v>505.2</v>
      </c>
      <c r="BX170" s="124">
        <v>738.00000000000296</v>
      </c>
    </row>
    <row r="171" spans="1:76" s="7" customFormat="1" ht="243" x14ac:dyDescent="0.25">
      <c r="A171" s="113">
        <v>156</v>
      </c>
      <c r="B171" s="114" t="s">
        <v>622</v>
      </c>
      <c r="C171" s="114" t="s">
        <v>623</v>
      </c>
      <c r="D171" s="115" t="s">
        <v>589</v>
      </c>
      <c r="E171" s="116" t="s">
        <v>590</v>
      </c>
      <c r="F171" s="116" t="s">
        <v>591</v>
      </c>
      <c r="G171" s="114" t="s">
        <v>595</v>
      </c>
      <c r="H171" s="117">
        <v>5761.6</v>
      </c>
      <c r="I171" s="117">
        <v>7307.7</v>
      </c>
      <c r="J171" s="118">
        <v>88553.4</v>
      </c>
      <c r="K171" s="118">
        <v>90631.2</v>
      </c>
      <c r="L171" s="118"/>
      <c r="M171" s="118"/>
      <c r="N171" s="118">
        <v>1269.9000000000001</v>
      </c>
      <c r="O171" s="118">
        <v>1286.2</v>
      </c>
      <c r="P171" s="118">
        <v>0</v>
      </c>
      <c r="Q171" s="118">
        <v>0</v>
      </c>
      <c r="R171" s="118">
        <v>94872.6</v>
      </c>
      <c r="S171" s="118">
        <v>95281.1</v>
      </c>
      <c r="T171" s="118">
        <v>712.3</v>
      </c>
      <c r="U171" s="118">
        <v>3944</v>
      </c>
      <c r="V171" s="119">
        <v>5515</v>
      </c>
      <c r="W171" s="120"/>
      <c r="X171" s="119">
        <v>4090</v>
      </c>
      <c r="Y171" s="120">
        <v>4090</v>
      </c>
      <c r="Z171" s="120"/>
      <c r="AA171" s="121">
        <f t="shared" si="12"/>
        <v>64</v>
      </c>
      <c r="AB171" s="117">
        <v>7</v>
      </c>
      <c r="AC171" s="117">
        <v>38</v>
      </c>
      <c r="AD171" s="117">
        <v>19</v>
      </c>
      <c r="AE171" s="117">
        <v>148</v>
      </c>
      <c r="AF171" s="117">
        <v>143</v>
      </c>
      <c r="AG171" s="117">
        <v>100</v>
      </c>
      <c r="AH171" s="117">
        <v>99.3</v>
      </c>
      <c r="AI171" s="117">
        <v>92</v>
      </c>
      <c r="AJ171" s="117">
        <v>89.7</v>
      </c>
      <c r="AK171" s="122">
        <f t="shared" si="13"/>
        <v>98991.1</v>
      </c>
      <c r="AL171" s="122">
        <f t="shared" si="13"/>
        <v>96448.8</v>
      </c>
      <c r="AM171" s="118">
        <v>92738.6</v>
      </c>
      <c r="AN171" s="118">
        <v>92738.6</v>
      </c>
      <c r="AO171" s="118">
        <v>6252.5</v>
      </c>
      <c r="AP171" s="118">
        <v>3710.2</v>
      </c>
      <c r="AQ171" s="118">
        <v>0</v>
      </c>
      <c r="AR171" s="118">
        <v>0</v>
      </c>
      <c r="AS171" s="122">
        <f t="shared" si="14"/>
        <v>99662</v>
      </c>
      <c r="AT171" s="122">
        <f t="shared" si="14"/>
        <v>96495.099999999991</v>
      </c>
      <c r="AU171" s="118">
        <v>99216</v>
      </c>
      <c r="AV171" s="118">
        <v>96049.099999999991</v>
      </c>
      <c r="AW171" s="118">
        <v>446</v>
      </c>
      <c r="AX171" s="118">
        <v>446</v>
      </c>
      <c r="AY171" s="118">
        <v>-263</v>
      </c>
      <c r="AZ171" s="118">
        <v>0</v>
      </c>
      <c r="BA171" s="122">
        <f t="shared" si="15"/>
        <v>-263</v>
      </c>
      <c r="BB171" s="123"/>
      <c r="BC171" s="123"/>
      <c r="BD171" s="123"/>
      <c r="BE171" s="122">
        <f t="shared" si="16"/>
        <v>712.3</v>
      </c>
      <c r="BF171" s="122">
        <f t="shared" si="16"/>
        <v>3944</v>
      </c>
      <c r="BG171" s="118">
        <v>249.3</v>
      </c>
      <c r="BH171" s="118">
        <v>428.6</v>
      </c>
      <c r="BI171" s="118">
        <v>11</v>
      </c>
      <c r="BJ171" s="118">
        <v>1296.4000000000001</v>
      </c>
      <c r="BK171" s="118">
        <v>0</v>
      </c>
      <c r="BL171" s="118">
        <v>1769</v>
      </c>
      <c r="BM171" s="118">
        <v>452</v>
      </c>
      <c r="BN171" s="118">
        <v>450</v>
      </c>
      <c r="BO171" s="122">
        <f t="shared" si="17"/>
        <v>396.6</v>
      </c>
      <c r="BP171" s="122">
        <f t="shared" si="17"/>
        <v>301.60000000000002</v>
      </c>
      <c r="BQ171" s="118">
        <v>151.6</v>
      </c>
      <c r="BR171" s="118">
        <v>151.6</v>
      </c>
      <c r="BS171" s="118">
        <v>245</v>
      </c>
      <c r="BT171" s="118">
        <v>150</v>
      </c>
      <c r="BU171" s="118">
        <v>0</v>
      </c>
      <c r="BV171" s="118">
        <v>0</v>
      </c>
      <c r="BW171" s="118">
        <v>670.9</v>
      </c>
      <c r="BX171" s="124">
        <v>624.60000000001162</v>
      </c>
    </row>
    <row r="172" spans="1:76" s="7" customFormat="1" ht="243" x14ac:dyDescent="0.25">
      <c r="A172" s="113">
        <v>157</v>
      </c>
      <c r="B172" s="114" t="s">
        <v>624</v>
      </c>
      <c r="C172" s="114" t="s">
        <v>625</v>
      </c>
      <c r="D172" s="115" t="s">
        <v>589</v>
      </c>
      <c r="E172" s="116" t="s">
        <v>590</v>
      </c>
      <c r="F172" s="116" t="s">
        <v>591</v>
      </c>
      <c r="G172" s="114" t="s">
        <v>595</v>
      </c>
      <c r="H172" s="117">
        <v>938.9</v>
      </c>
      <c r="I172" s="117">
        <v>776.1</v>
      </c>
      <c r="J172" s="118">
        <v>150165.6</v>
      </c>
      <c r="K172" s="118">
        <v>148651.20000000001</v>
      </c>
      <c r="L172" s="118">
        <v>162.30000000000001</v>
      </c>
      <c r="M172" s="118">
        <v>139.1</v>
      </c>
      <c r="N172" s="118">
        <v>1141.5999999999999</v>
      </c>
      <c r="O172" s="118">
        <v>1727.9</v>
      </c>
      <c r="P172" s="118">
        <v>1572.7</v>
      </c>
      <c r="Q172" s="118">
        <v>1635.2</v>
      </c>
      <c r="R172" s="118">
        <v>150165.70000000001</v>
      </c>
      <c r="S172" s="118">
        <v>148651.4</v>
      </c>
      <c r="T172" s="118">
        <v>670</v>
      </c>
      <c r="U172" s="118">
        <v>1007.7</v>
      </c>
      <c r="V172" s="119">
        <v>11700</v>
      </c>
      <c r="W172" s="120"/>
      <c r="X172" s="119">
        <v>6842.4</v>
      </c>
      <c r="Y172" s="120">
        <v>6842.4</v>
      </c>
      <c r="Z172" s="120"/>
      <c r="AA172" s="121">
        <f t="shared" si="12"/>
        <v>52</v>
      </c>
      <c r="AB172" s="117">
        <v>8</v>
      </c>
      <c r="AC172" s="117">
        <v>24</v>
      </c>
      <c r="AD172" s="117">
        <v>20</v>
      </c>
      <c r="AE172" s="117">
        <v>125.8</v>
      </c>
      <c r="AF172" s="117">
        <v>125.8</v>
      </c>
      <c r="AG172" s="117">
        <v>101.2</v>
      </c>
      <c r="AH172" s="117">
        <v>101.2</v>
      </c>
      <c r="AI172" s="117">
        <v>95.8</v>
      </c>
      <c r="AJ172" s="117">
        <v>95.8</v>
      </c>
      <c r="AK172" s="122">
        <f t="shared" si="13"/>
        <v>77795.7</v>
      </c>
      <c r="AL172" s="122">
        <f t="shared" si="13"/>
        <v>78239.399999999994</v>
      </c>
      <c r="AM172" s="118">
        <v>75135.7</v>
      </c>
      <c r="AN172" s="118">
        <v>75135.7</v>
      </c>
      <c r="AO172" s="118">
        <v>2660</v>
      </c>
      <c r="AP172" s="118">
        <v>3103.7</v>
      </c>
      <c r="AQ172" s="118">
        <v>0</v>
      </c>
      <c r="AR172" s="118">
        <v>0</v>
      </c>
      <c r="AS172" s="122">
        <f t="shared" si="14"/>
        <v>78232.3</v>
      </c>
      <c r="AT172" s="122">
        <f t="shared" si="14"/>
        <v>77718.5</v>
      </c>
      <c r="AU172" s="118">
        <v>78232.3</v>
      </c>
      <c r="AV172" s="118">
        <v>77718.5</v>
      </c>
      <c r="AW172" s="118">
        <v>0</v>
      </c>
      <c r="AX172" s="118">
        <v>0</v>
      </c>
      <c r="AY172" s="118">
        <v>76.2</v>
      </c>
      <c r="AZ172" s="118">
        <v>13.7</v>
      </c>
      <c r="BA172" s="122">
        <f t="shared" si="15"/>
        <v>62.5</v>
      </c>
      <c r="BB172" s="123">
        <v>0</v>
      </c>
      <c r="BC172" s="123"/>
      <c r="BD172" s="123"/>
      <c r="BE172" s="122">
        <f t="shared" si="16"/>
        <v>670</v>
      </c>
      <c r="BF172" s="122">
        <f t="shared" si="16"/>
        <v>1007.7</v>
      </c>
      <c r="BG172" s="118">
        <v>145.4</v>
      </c>
      <c r="BH172" s="118">
        <v>542.79999999999995</v>
      </c>
      <c r="BI172" s="118">
        <v>22.7</v>
      </c>
      <c r="BJ172" s="118">
        <v>13.7</v>
      </c>
      <c r="BK172" s="118"/>
      <c r="BL172" s="118"/>
      <c r="BM172" s="118">
        <v>501.9</v>
      </c>
      <c r="BN172" s="118">
        <v>451.2</v>
      </c>
      <c r="BO172" s="122">
        <f t="shared" si="17"/>
        <v>1141.5999999999999</v>
      </c>
      <c r="BP172" s="122">
        <f t="shared" si="17"/>
        <v>1727.9</v>
      </c>
      <c r="BQ172" s="118">
        <v>521.4</v>
      </c>
      <c r="BR172" s="118">
        <v>565</v>
      </c>
      <c r="BS172" s="118">
        <v>111.9</v>
      </c>
      <c r="BT172" s="118">
        <v>42.4</v>
      </c>
      <c r="BU172" s="118">
        <v>508.3</v>
      </c>
      <c r="BV172" s="118">
        <v>1120.5</v>
      </c>
      <c r="BW172" s="118">
        <v>436.6</v>
      </c>
      <c r="BX172" s="124">
        <v>957.4999999999942</v>
      </c>
    </row>
    <row r="173" spans="1:76" s="7" customFormat="1" ht="243" x14ac:dyDescent="0.25">
      <c r="A173" s="113">
        <v>158</v>
      </c>
      <c r="B173" s="114" t="s">
        <v>626</v>
      </c>
      <c r="C173" s="114" t="s">
        <v>627</v>
      </c>
      <c r="D173" s="115" t="s">
        <v>589</v>
      </c>
      <c r="E173" s="116" t="s">
        <v>590</v>
      </c>
      <c r="F173" s="116" t="s">
        <v>591</v>
      </c>
      <c r="G173" s="114" t="s">
        <v>595</v>
      </c>
      <c r="H173" s="117">
        <v>4657.3</v>
      </c>
      <c r="I173" s="117">
        <v>3378.7</v>
      </c>
      <c r="J173" s="118">
        <v>173256.2</v>
      </c>
      <c r="K173" s="118">
        <v>171990.7</v>
      </c>
      <c r="L173" s="118">
        <v>1189.7</v>
      </c>
      <c r="M173" s="118">
        <v>795.9</v>
      </c>
      <c r="N173" s="118">
        <v>20109.599999999999</v>
      </c>
      <c r="O173" s="118">
        <v>18702.400000000001</v>
      </c>
      <c r="P173" s="118">
        <v>24283.1</v>
      </c>
      <c r="Q173" s="118">
        <v>20774.900000000001</v>
      </c>
      <c r="R173" s="118">
        <v>173256.2</v>
      </c>
      <c r="S173" s="118">
        <v>171990.7</v>
      </c>
      <c r="T173" s="118">
        <v>1673.5</v>
      </c>
      <c r="U173" s="118">
        <v>2102.1</v>
      </c>
      <c r="V173" s="119">
        <v>5180</v>
      </c>
      <c r="W173" s="120"/>
      <c r="X173" s="119">
        <v>4485.3</v>
      </c>
      <c r="Y173" s="120">
        <v>4485.3</v>
      </c>
      <c r="Z173" s="120"/>
      <c r="AA173" s="121">
        <f t="shared" si="12"/>
        <v>63</v>
      </c>
      <c r="AB173" s="117">
        <v>4</v>
      </c>
      <c r="AC173" s="117">
        <v>34</v>
      </c>
      <c r="AD173" s="117">
        <v>25</v>
      </c>
      <c r="AE173" s="117">
        <v>207.3</v>
      </c>
      <c r="AF173" s="117">
        <v>228.5</v>
      </c>
      <c r="AG173" s="117">
        <v>121.2</v>
      </c>
      <c r="AH173" s="117">
        <v>131.6</v>
      </c>
      <c r="AI173" s="117">
        <v>112.8</v>
      </c>
      <c r="AJ173" s="117">
        <v>122</v>
      </c>
      <c r="AK173" s="122">
        <f t="shared" si="13"/>
        <v>116561.60000000001</v>
      </c>
      <c r="AL173" s="122">
        <f t="shared" si="13"/>
        <v>114909.8</v>
      </c>
      <c r="AM173" s="118">
        <v>111386.6</v>
      </c>
      <c r="AN173" s="118">
        <v>111576.6</v>
      </c>
      <c r="AO173" s="118">
        <v>5175</v>
      </c>
      <c r="AP173" s="118">
        <v>3333.2</v>
      </c>
      <c r="AQ173" s="118">
        <v>0</v>
      </c>
      <c r="AR173" s="118">
        <v>0</v>
      </c>
      <c r="AS173" s="122">
        <f t="shared" si="14"/>
        <v>135021.4</v>
      </c>
      <c r="AT173" s="122">
        <f t="shared" si="14"/>
        <v>116850.7</v>
      </c>
      <c r="AU173" s="118">
        <v>131791.4</v>
      </c>
      <c r="AV173" s="118">
        <v>115860.7</v>
      </c>
      <c r="AW173" s="118">
        <v>3230</v>
      </c>
      <c r="AX173" s="118">
        <v>990</v>
      </c>
      <c r="AY173" s="118">
        <v>0</v>
      </c>
      <c r="AZ173" s="118">
        <v>0</v>
      </c>
      <c r="BA173" s="122">
        <f t="shared" si="15"/>
        <v>0</v>
      </c>
      <c r="BB173" s="123"/>
      <c r="BC173" s="123"/>
      <c r="BD173" s="123"/>
      <c r="BE173" s="122">
        <f t="shared" si="16"/>
        <v>1673.5</v>
      </c>
      <c r="BF173" s="122">
        <f t="shared" si="16"/>
        <v>2102.1000000000004</v>
      </c>
      <c r="BG173" s="118">
        <v>917.4</v>
      </c>
      <c r="BH173" s="118">
        <v>2056.3000000000002</v>
      </c>
      <c r="BI173" s="118">
        <v>756.1</v>
      </c>
      <c r="BJ173" s="118">
        <v>22.8</v>
      </c>
      <c r="BK173" s="118"/>
      <c r="BL173" s="118"/>
      <c r="BM173" s="118">
        <v>0</v>
      </c>
      <c r="BN173" s="118">
        <v>23</v>
      </c>
      <c r="BO173" s="122">
        <f t="shared" si="17"/>
        <v>1649.8</v>
      </c>
      <c r="BP173" s="122">
        <f t="shared" si="17"/>
        <v>2183.5</v>
      </c>
      <c r="BQ173" s="118">
        <v>309</v>
      </c>
      <c r="BR173" s="118">
        <v>551.4</v>
      </c>
      <c r="BS173" s="118">
        <v>1011.1</v>
      </c>
      <c r="BT173" s="118">
        <v>1124.4000000000001</v>
      </c>
      <c r="BU173" s="118">
        <v>329.7</v>
      </c>
      <c r="BV173" s="118">
        <v>507.7</v>
      </c>
      <c r="BW173" s="118">
        <v>18459.8</v>
      </c>
      <c r="BX173" s="124">
        <v>16518.900000000005</v>
      </c>
    </row>
    <row r="174" spans="1:76" s="7" customFormat="1" ht="243" x14ac:dyDescent="0.25">
      <c r="A174" s="113">
        <v>159</v>
      </c>
      <c r="B174" s="114" t="s">
        <v>628</v>
      </c>
      <c r="C174" s="114" t="s">
        <v>629</v>
      </c>
      <c r="D174" s="115" t="s">
        <v>589</v>
      </c>
      <c r="E174" s="116" t="s">
        <v>590</v>
      </c>
      <c r="F174" s="116" t="s">
        <v>591</v>
      </c>
      <c r="G174" s="114" t="s">
        <v>595</v>
      </c>
      <c r="H174" s="117">
        <v>6401</v>
      </c>
      <c r="I174" s="117">
        <v>3836.1</v>
      </c>
      <c r="J174" s="118">
        <v>177260.1</v>
      </c>
      <c r="K174" s="118">
        <v>168240</v>
      </c>
      <c r="L174" s="118">
        <v>666.4</v>
      </c>
      <c r="M174" s="118">
        <v>200.5</v>
      </c>
      <c r="N174" s="118"/>
      <c r="O174" s="118"/>
      <c r="P174" s="118">
        <v>183345.2</v>
      </c>
      <c r="Q174" s="118">
        <v>170473.1</v>
      </c>
      <c r="R174" s="118">
        <v>982.3</v>
      </c>
      <c r="S174" s="118">
        <v>1803.5</v>
      </c>
      <c r="T174" s="118"/>
      <c r="U174" s="118"/>
      <c r="V174" s="119">
        <v>42464</v>
      </c>
      <c r="W174" s="120"/>
      <c r="X174" s="119">
        <v>4432</v>
      </c>
      <c r="Y174" s="120">
        <v>4432</v>
      </c>
      <c r="Z174" s="120"/>
      <c r="AA174" s="121">
        <f t="shared" si="12"/>
        <v>83</v>
      </c>
      <c r="AB174" s="117">
        <v>3</v>
      </c>
      <c r="AC174" s="117">
        <v>45</v>
      </c>
      <c r="AD174" s="117">
        <v>35</v>
      </c>
      <c r="AE174" s="117">
        <v>137.1</v>
      </c>
      <c r="AF174" s="117">
        <v>137.1</v>
      </c>
      <c r="AG174" s="117">
        <v>115.6</v>
      </c>
      <c r="AH174" s="117">
        <v>115.6</v>
      </c>
      <c r="AI174" s="117">
        <v>156.69999999999999</v>
      </c>
      <c r="AJ174" s="117">
        <v>156.69999999999999</v>
      </c>
      <c r="AK174" s="122">
        <f t="shared" si="13"/>
        <v>139480.5</v>
      </c>
      <c r="AL174" s="122">
        <f t="shared" si="13"/>
        <v>138370</v>
      </c>
      <c r="AM174" s="118">
        <v>136642.4</v>
      </c>
      <c r="AN174" s="118">
        <v>136642.4</v>
      </c>
      <c r="AO174" s="118">
        <v>2838.1</v>
      </c>
      <c r="AP174" s="118">
        <v>1727.6</v>
      </c>
      <c r="AQ174" s="118">
        <v>0</v>
      </c>
      <c r="AR174" s="118">
        <v>0</v>
      </c>
      <c r="AS174" s="122">
        <f t="shared" si="14"/>
        <v>140424.79999999999</v>
      </c>
      <c r="AT174" s="122">
        <f t="shared" si="14"/>
        <v>138410.79999999999</v>
      </c>
      <c r="AU174" s="118">
        <v>140424.79999999999</v>
      </c>
      <c r="AV174" s="118">
        <v>138410.79999999999</v>
      </c>
      <c r="AW174" s="118"/>
      <c r="AX174" s="118"/>
      <c r="AY174" s="118">
        <v>0</v>
      </c>
      <c r="AZ174" s="118">
        <v>0</v>
      </c>
      <c r="BA174" s="122">
        <f t="shared" si="15"/>
        <v>0</v>
      </c>
      <c r="BB174" s="123"/>
      <c r="BC174" s="123"/>
      <c r="BD174" s="123"/>
      <c r="BE174" s="122">
        <f t="shared" si="16"/>
        <v>666.4</v>
      </c>
      <c r="BF174" s="122">
        <f t="shared" si="16"/>
        <v>200.5</v>
      </c>
      <c r="BG174" s="118">
        <v>446.7</v>
      </c>
      <c r="BH174" s="118">
        <v>22.5</v>
      </c>
      <c r="BI174" s="118">
        <v>63.2</v>
      </c>
      <c r="BJ174" s="118">
        <v>0</v>
      </c>
      <c r="BK174" s="118">
        <v>0</v>
      </c>
      <c r="BL174" s="118">
        <v>0</v>
      </c>
      <c r="BM174" s="118">
        <v>156.5</v>
      </c>
      <c r="BN174" s="118">
        <v>178</v>
      </c>
      <c r="BO174" s="122">
        <f t="shared" si="17"/>
        <v>1640.3</v>
      </c>
      <c r="BP174" s="122">
        <f t="shared" si="17"/>
        <v>1803.5</v>
      </c>
      <c r="BQ174" s="118">
        <v>11</v>
      </c>
      <c r="BR174" s="118">
        <v>892</v>
      </c>
      <c r="BS174" s="118"/>
      <c r="BT174" s="118"/>
      <c r="BU174" s="118">
        <v>1629.3</v>
      </c>
      <c r="BV174" s="118">
        <v>911.5</v>
      </c>
      <c r="BW174" s="118">
        <v>944.6</v>
      </c>
      <c r="BX174" s="124">
        <v>903.80000000001166</v>
      </c>
    </row>
    <row r="175" spans="1:76" s="7" customFormat="1" ht="243" x14ac:dyDescent="0.25">
      <c r="A175" s="113">
        <v>160</v>
      </c>
      <c r="B175" s="114" t="s">
        <v>630</v>
      </c>
      <c r="C175" s="114" t="s">
        <v>631</v>
      </c>
      <c r="D175" s="115" t="s">
        <v>589</v>
      </c>
      <c r="E175" s="116" t="s">
        <v>590</v>
      </c>
      <c r="F175" s="116" t="s">
        <v>591</v>
      </c>
      <c r="G175" s="114" t="s">
        <v>595</v>
      </c>
      <c r="H175" s="117">
        <v>5814</v>
      </c>
      <c r="I175" s="117">
        <v>8252</v>
      </c>
      <c r="J175" s="118">
        <v>129826</v>
      </c>
      <c r="K175" s="118">
        <v>128528</v>
      </c>
      <c r="L175" s="118"/>
      <c r="M175" s="118"/>
      <c r="N175" s="118">
        <v>12486</v>
      </c>
      <c r="O175" s="118">
        <v>26860</v>
      </c>
      <c r="P175" s="118">
        <v>12486</v>
      </c>
      <c r="Q175" s="118">
        <v>26860</v>
      </c>
      <c r="R175" s="118">
        <v>135640</v>
      </c>
      <c r="S175" s="118">
        <v>136780</v>
      </c>
      <c r="T175" s="118">
        <v>0</v>
      </c>
      <c r="U175" s="118"/>
      <c r="V175" s="119">
        <v>4200</v>
      </c>
      <c r="W175" s="120"/>
      <c r="X175" s="119">
        <v>2922.1</v>
      </c>
      <c r="Y175" s="120">
        <v>2922.1</v>
      </c>
      <c r="Z175" s="120"/>
      <c r="AA175" s="121">
        <f t="shared" si="12"/>
        <v>36</v>
      </c>
      <c r="AB175" s="117">
        <v>3</v>
      </c>
      <c r="AC175" s="117">
        <v>25</v>
      </c>
      <c r="AD175" s="117">
        <v>8</v>
      </c>
      <c r="AE175" s="117">
        <v>271</v>
      </c>
      <c r="AF175" s="117">
        <v>271</v>
      </c>
      <c r="AG175" s="117">
        <v>118.9</v>
      </c>
      <c r="AH175" s="117">
        <v>118.9</v>
      </c>
      <c r="AI175" s="117">
        <v>97</v>
      </c>
      <c r="AJ175" s="117">
        <v>97</v>
      </c>
      <c r="AK175" s="122">
        <f t="shared" si="13"/>
        <v>85531.5</v>
      </c>
      <c r="AL175" s="122">
        <f t="shared" si="13"/>
        <v>85531.5</v>
      </c>
      <c r="AM175" s="118">
        <v>85093.4</v>
      </c>
      <c r="AN175" s="118">
        <v>85093.4</v>
      </c>
      <c r="AO175" s="118">
        <v>438.1</v>
      </c>
      <c r="AP175" s="118">
        <v>438.1</v>
      </c>
      <c r="AQ175" s="118">
        <v>0</v>
      </c>
      <c r="AR175" s="118">
        <v>0</v>
      </c>
      <c r="AS175" s="122">
        <f t="shared" si="14"/>
        <v>98104.299999999988</v>
      </c>
      <c r="AT175" s="122">
        <f t="shared" si="14"/>
        <v>71157.5</v>
      </c>
      <c r="AU175" s="118">
        <v>79292.299999999988</v>
      </c>
      <c r="AV175" s="118">
        <v>67770.600000000006</v>
      </c>
      <c r="AW175" s="118">
        <v>18812</v>
      </c>
      <c r="AX175" s="118">
        <v>3386.9</v>
      </c>
      <c r="AY175" s="118"/>
      <c r="AZ175" s="118"/>
      <c r="BA175" s="122">
        <f t="shared" si="15"/>
        <v>0</v>
      </c>
      <c r="BB175" s="123"/>
      <c r="BC175" s="123"/>
      <c r="BD175" s="123"/>
      <c r="BE175" s="122">
        <f t="shared" si="16"/>
        <v>0</v>
      </c>
      <c r="BF175" s="122">
        <f t="shared" si="16"/>
        <v>0</v>
      </c>
      <c r="BG175" s="118"/>
      <c r="BH175" s="118"/>
      <c r="BI175" s="118"/>
      <c r="BJ175" s="118"/>
      <c r="BK175" s="118"/>
      <c r="BL175" s="118"/>
      <c r="BM175" s="118"/>
      <c r="BN175" s="118"/>
      <c r="BO175" s="122">
        <f t="shared" si="17"/>
        <v>0</v>
      </c>
      <c r="BP175" s="122">
        <f t="shared" si="17"/>
        <v>0</v>
      </c>
      <c r="BQ175" s="118"/>
      <c r="BR175" s="118"/>
      <c r="BS175" s="118"/>
      <c r="BT175" s="118"/>
      <c r="BU175" s="118"/>
      <c r="BV175" s="118"/>
      <c r="BW175" s="118">
        <v>12486</v>
      </c>
      <c r="BX175" s="124">
        <v>26860</v>
      </c>
    </row>
    <row r="176" spans="1:76" s="7" customFormat="1" ht="243" x14ac:dyDescent="0.25">
      <c r="A176" s="113">
        <v>161</v>
      </c>
      <c r="B176" s="114" t="s">
        <v>632</v>
      </c>
      <c r="C176" s="114" t="s">
        <v>633</v>
      </c>
      <c r="D176" s="115" t="s">
        <v>589</v>
      </c>
      <c r="E176" s="116" t="s">
        <v>590</v>
      </c>
      <c r="F176" s="116" t="s">
        <v>591</v>
      </c>
      <c r="G176" s="114" t="s">
        <v>595</v>
      </c>
      <c r="H176" s="117">
        <v>7313.4</v>
      </c>
      <c r="I176" s="117">
        <v>6600.4</v>
      </c>
      <c r="J176" s="118"/>
      <c r="K176" s="118"/>
      <c r="L176" s="118"/>
      <c r="M176" s="118"/>
      <c r="N176" s="118">
        <v>1317.8</v>
      </c>
      <c r="O176" s="118">
        <v>1785.8</v>
      </c>
      <c r="P176" s="118">
        <v>6576.9</v>
      </c>
      <c r="Q176" s="118">
        <v>5088.6000000000004</v>
      </c>
      <c r="R176" s="118">
        <v>1879.7</v>
      </c>
      <c r="S176" s="118">
        <v>1447.8</v>
      </c>
      <c r="T176" s="118">
        <v>174.6</v>
      </c>
      <c r="U176" s="118">
        <v>1849.8</v>
      </c>
      <c r="V176" s="119">
        <v>0</v>
      </c>
      <c r="W176" s="120">
        <v>0</v>
      </c>
      <c r="X176" s="119">
        <v>902</v>
      </c>
      <c r="Y176" s="120">
        <v>902</v>
      </c>
      <c r="Z176" s="120"/>
      <c r="AA176" s="121">
        <f t="shared" si="12"/>
        <v>53</v>
      </c>
      <c r="AB176" s="117">
        <v>2</v>
      </c>
      <c r="AC176" s="117">
        <v>42</v>
      </c>
      <c r="AD176" s="117">
        <v>9</v>
      </c>
      <c r="AE176" s="117">
        <v>343.9</v>
      </c>
      <c r="AF176" s="117">
        <v>343.9</v>
      </c>
      <c r="AG176" s="117">
        <v>119.9</v>
      </c>
      <c r="AH176" s="117">
        <v>119.9</v>
      </c>
      <c r="AI176" s="117">
        <v>120.3</v>
      </c>
      <c r="AJ176" s="117">
        <v>120.3</v>
      </c>
      <c r="AK176" s="122">
        <f t="shared" si="13"/>
        <v>87659.6</v>
      </c>
      <c r="AL176" s="122">
        <f t="shared" si="13"/>
        <v>87640.6</v>
      </c>
      <c r="AM176" s="118">
        <v>87295.8</v>
      </c>
      <c r="AN176" s="118">
        <v>87276.800000000003</v>
      </c>
      <c r="AO176" s="118">
        <v>363.8</v>
      </c>
      <c r="AP176" s="118">
        <v>363.8</v>
      </c>
      <c r="AQ176" s="118">
        <v>0</v>
      </c>
      <c r="AR176" s="118">
        <v>0</v>
      </c>
      <c r="AS176" s="122">
        <f t="shared" si="14"/>
        <v>88076.6</v>
      </c>
      <c r="AT176" s="122">
        <f t="shared" si="14"/>
        <v>86272.639999999999</v>
      </c>
      <c r="AU176" s="118">
        <v>88076.6</v>
      </c>
      <c r="AV176" s="118">
        <v>86272.639999999999</v>
      </c>
      <c r="AW176" s="118">
        <v>0</v>
      </c>
      <c r="AX176" s="118">
        <v>0</v>
      </c>
      <c r="AY176" s="118"/>
      <c r="AZ176" s="118"/>
      <c r="BA176" s="122">
        <f t="shared" si="15"/>
        <v>0</v>
      </c>
      <c r="BB176" s="123"/>
      <c r="BC176" s="123"/>
      <c r="BD176" s="123"/>
      <c r="BE176" s="122">
        <f t="shared" si="16"/>
        <v>174.60000000000002</v>
      </c>
      <c r="BF176" s="122">
        <f t="shared" si="16"/>
        <v>157.1</v>
      </c>
      <c r="BG176" s="118">
        <v>0</v>
      </c>
      <c r="BH176" s="118"/>
      <c r="BI176" s="118">
        <v>0</v>
      </c>
      <c r="BJ176" s="118">
        <v>0</v>
      </c>
      <c r="BK176" s="118">
        <v>38.200000000000003</v>
      </c>
      <c r="BL176" s="118">
        <v>3</v>
      </c>
      <c r="BM176" s="118">
        <v>136.4</v>
      </c>
      <c r="BN176" s="118">
        <v>154.1</v>
      </c>
      <c r="BO176" s="122">
        <f t="shared" si="17"/>
        <v>891.5</v>
      </c>
      <c r="BP176" s="122">
        <f t="shared" si="17"/>
        <v>0.7</v>
      </c>
      <c r="BQ176" s="118"/>
      <c r="BR176" s="118"/>
      <c r="BS176" s="118">
        <v>891.5</v>
      </c>
      <c r="BT176" s="118">
        <v>0.7</v>
      </c>
      <c r="BU176" s="118">
        <v>0</v>
      </c>
      <c r="BV176" s="118">
        <v>0</v>
      </c>
      <c r="BW176" s="118">
        <v>417.12</v>
      </c>
      <c r="BX176" s="124">
        <v>1785.0800000000063</v>
      </c>
    </row>
    <row r="177" spans="1:76" s="7" customFormat="1" ht="243" x14ac:dyDescent="0.25">
      <c r="A177" s="113">
        <v>162</v>
      </c>
      <c r="B177" s="114" t="s">
        <v>634</v>
      </c>
      <c r="C177" s="114" t="s">
        <v>635</v>
      </c>
      <c r="D177" s="115" t="s">
        <v>589</v>
      </c>
      <c r="E177" s="116" t="s">
        <v>590</v>
      </c>
      <c r="F177" s="116" t="s">
        <v>591</v>
      </c>
      <c r="G177" s="114" t="s">
        <v>595</v>
      </c>
      <c r="H177" s="117">
        <v>11450.7</v>
      </c>
      <c r="I177" s="117">
        <v>12746.7</v>
      </c>
      <c r="J177" s="118">
        <v>115647.3</v>
      </c>
      <c r="K177" s="118">
        <v>113809.9</v>
      </c>
      <c r="L177" s="118"/>
      <c r="M177" s="118"/>
      <c r="N177" s="118">
        <v>17353.5</v>
      </c>
      <c r="O177" s="118">
        <v>9555.1</v>
      </c>
      <c r="P177" s="118">
        <v>1954.4</v>
      </c>
      <c r="Q177" s="118">
        <v>12.1</v>
      </c>
      <c r="R177" s="118">
        <v>127098</v>
      </c>
      <c r="S177" s="118">
        <v>126556.6</v>
      </c>
      <c r="T177" s="118">
        <v>15399.1</v>
      </c>
      <c r="U177" s="118">
        <v>9543</v>
      </c>
      <c r="V177" s="119">
        <v>3865</v>
      </c>
      <c r="W177" s="120"/>
      <c r="X177" s="119">
        <v>7758.57</v>
      </c>
      <c r="Y177" s="120">
        <v>7758.57</v>
      </c>
      <c r="Z177" s="120"/>
      <c r="AA177" s="121">
        <f t="shared" si="12"/>
        <v>85</v>
      </c>
      <c r="AB177" s="117">
        <v>4</v>
      </c>
      <c r="AC177" s="117">
        <v>62</v>
      </c>
      <c r="AD177" s="117">
        <v>19</v>
      </c>
      <c r="AE177" s="117">
        <v>280.5</v>
      </c>
      <c r="AF177" s="117">
        <v>280.5</v>
      </c>
      <c r="AG177" s="117">
        <v>137.9</v>
      </c>
      <c r="AH177" s="117">
        <v>137.9</v>
      </c>
      <c r="AI177" s="117">
        <v>118.7</v>
      </c>
      <c r="AJ177" s="117">
        <v>118.7</v>
      </c>
      <c r="AK177" s="122">
        <f t="shared" si="13"/>
        <v>160772.9</v>
      </c>
      <c r="AL177" s="122">
        <f t="shared" si="13"/>
        <v>161267.54999999999</v>
      </c>
      <c r="AM177" s="118">
        <v>155748.9</v>
      </c>
      <c r="AN177" s="118">
        <v>155511.15</v>
      </c>
      <c r="AO177" s="118">
        <v>5024</v>
      </c>
      <c r="AP177" s="118">
        <v>5756.4</v>
      </c>
      <c r="AQ177" s="118">
        <v>0</v>
      </c>
      <c r="AR177" s="118">
        <v>0</v>
      </c>
      <c r="AS177" s="122">
        <f t="shared" si="14"/>
        <v>177610.42</v>
      </c>
      <c r="AT177" s="122">
        <f t="shared" si="14"/>
        <v>168638.27</v>
      </c>
      <c r="AU177" s="118">
        <v>174610.42</v>
      </c>
      <c r="AV177" s="118">
        <v>166652.26999999999</v>
      </c>
      <c r="AW177" s="118">
        <v>3000</v>
      </c>
      <c r="AX177" s="118">
        <v>1986</v>
      </c>
      <c r="AY177" s="118"/>
      <c r="AZ177" s="118"/>
      <c r="BA177" s="122">
        <f t="shared" si="15"/>
        <v>0</v>
      </c>
      <c r="BB177" s="123"/>
      <c r="BC177" s="123"/>
      <c r="BD177" s="123"/>
      <c r="BE177" s="122">
        <f t="shared" si="16"/>
        <v>318.10000000000002</v>
      </c>
      <c r="BF177" s="122">
        <f t="shared" si="16"/>
        <v>434.50000000000006</v>
      </c>
      <c r="BG177" s="118">
        <v>318.10000000000002</v>
      </c>
      <c r="BH177" s="118">
        <v>414.1</v>
      </c>
      <c r="BI177" s="118"/>
      <c r="BJ177" s="118"/>
      <c r="BK177" s="118"/>
      <c r="BL177" s="118">
        <v>1.8</v>
      </c>
      <c r="BM177" s="118"/>
      <c r="BN177" s="118">
        <v>18.600000000000001</v>
      </c>
      <c r="BO177" s="122">
        <f t="shared" si="17"/>
        <v>516</v>
      </c>
      <c r="BP177" s="122">
        <f t="shared" si="17"/>
        <v>88.3</v>
      </c>
      <c r="BQ177" s="118">
        <v>516</v>
      </c>
      <c r="BR177" s="118">
        <v>88.3</v>
      </c>
      <c r="BS177" s="118">
        <v>0</v>
      </c>
      <c r="BT177" s="118"/>
      <c r="BU177" s="118"/>
      <c r="BV177" s="118"/>
      <c r="BW177" s="118">
        <v>16837.5</v>
      </c>
      <c r="BX177" s="124">
        <v>9466.7799999999988</v>
      </c>
    </row>
    <row r="178" spans="1:76" s="7" customFormat="1" ht="243" x14ac:dyDescent="0.25">
      <c r="A178" s="113">
        <v>163</v>
      </c>
      <c r="B178" s="114" t="s">
        <v>636</v>
      </c>
      <c r="C178" s="114" t="s">
        <v>637</v>
      </c>
      <c r="D178" s="115" t="s">
        <v>589</v>
      </c>
      <c r="E178" s="116" t="s">
        <v>590</v>
      </c>
      <c r="F178" s="116" t="s">
        <v>591</v>
      </c>
      <c r="G178" s="114" t="s">
        <v>595</v>
      </c>
      <c r="H178" s="117">
        <v>32227.5</v>
      </c>
      <c r="I178" s="117">
        <v>32959.1</v>
      </c>
      <c r="J178" s="118">
        <v>4260</v>
      </c>
      <c r="K178" s="118">
        <v>99497</v>
      </c>
      <c r="L178" s="118"/>
      <c r="M178" s="118">
        <v>298</v>
      </c>
      <c r="N178" s="118"/>
      <c r="O178" s="118">
        <v>461.9</v>
      </c>
      <c r="P178" s="118">
        <v>36487.5</v>
      </c>
      <c r="Q178" s="118">
        <v>133216</v>
      </c>
      <c r="R178" s="118"/>
      <c r="S178" s="118"/>
      <c r="T178" s="118"/>
      <c r="U178" s="118"/>
      <c r="V178" s="119">
        <v>2362</v>
      </c>
      <c r="W178" s="120"/>
      <c r="X178" s="119">
        <v>2200.3000000000002</v>
      </c>
      <c r="Y178" s="120">
        <v>2200.3000000000002</v>
      </c>
      <c r="Z178" s="120"/>
      <c r="AA178" s="121">
        <f t="shared" si="12"/>
        <v>95</v>
      </c>
      <c r="AB178" s="117">
        <v>24</v>
      </c>
      <c r="AC178" s="117">
        <v>62</v>
      </c>
      <c r="AD178" s="117">
        <v>9</v>
      </c>
      <c r="AE178" s="117">
        <v>97.1</v>
      </c>
      <c r="AF178" s="117">
        <v>105.8</v>
      </c>
      <c r="AG178" s="117">
        <v>105.8</v>
      </c>
      <c r="AH178" s="117">
        <v>105.8</v>
      </c>
      <c r="AI178" s="117">
        <v>92.6</v>
      </c>
      <c r="AJ178" s="117">
        <v>92.6</v>
      </c>
      <c r="AK178" s="122">
        <f t="shared" si="13"/>
        <v>149508.30000000002</v>
      </c>
      <c r="AL178" s="122">
        <f t="shared" si="13"/>
        <v>149616.40000000002</v>
      </c>
      <c r="AM178" s="118">
        <v>142066.1</v>
      </c>
      <c r="AN178" s="118">
        <v>141971.70000000001</v>
      </c>
      <c r="AO178" s="118">
        <v>7442.2</v>
      </c>
      <c r="AP178" s="118">
        <v>7644.7</v>
      </c>
      <c r="AQ178" s="118">
        <v>0</v>
      </c>
      <c r="AR178" s="118">
        <v>0</v>
      </c>
      <c r="AS178" s="122">
        <f t="shared" si="14"/>
        <v>149681.1</v>
      </c>
      <c r="AT178" s="122">
        <f t="shared" si="14"/>
        <v>149243.30000000002</v>
      </c>
      <c r="AU178" s="118">
        <v>148981.1</v>
      </c>
      <c r="AV178" s="118">
        <v>148562.6</v>
      </c>
      <c r="AW178" s="118">
        <v>700</v>
      </c>
      <c r="AX178" s="118">
        <v>680.7</v>
      </c>
      <c r="AY178" s="118">
        <v>373.1</v>
      </c>
      <c r="AZ178" s="118">
        <v>74.599999999999994</v>
      </c>
      <c r="BA178" s="122">
        <f t="shared" si="15"/>
        <v>298.5</v>
      </c>
      <c r="BB178" s="123"/>
      <c r="BC178" s="123"/>
      <c r="BD178" s="123"/>
      <c r="BE178" s="122">
        <f t="shared" si="16"/>
        <v>3636</v>
      </c>
      <c r="BF178" s="122">
        <f t="shared" si="16"/>
        <v>419.6</v>
      </c>
      <c r="BG178" s="118">
        <v>0</v>
      </c>
      <c r="BH178" s="118">
        <v>419.6</v>
      </c>
      <c r="BI178" s="118">
        <v>0</v>
      </c>
      <c r="BJ178" s="118"/>
      <c r="BK178" s="118">
        <v>3636</v>
      </c>
      <c r="BL178" s="118">
        <v>0</v>
      </c>
      <c r="BM178" s="118"/>
      <c r="BN178" s="118"/>
      <c r="BO178" s="122">
        <f t="shared" si="17"/>
        <v>3944.2</v>
      </c>
      <c r="BP178" s="122">
        <f t="shared" si="17"/>
        <v>2692.5</v>
      </c>
      <c r="BQ178" s="118"/>
      <c r="BR178" s="118"/>
      <c r="BS178" s="118"/>
      <c r="BT178" s="118"/>
      <c r="BU178" s="118">
        <v>3944.2</v>
      </c>
      <c r="BV178" s="118">
        <v>2692.5</v>
      </c>
      <c r="BW178" s="118">
        <v>88.8</v>
      </c>
      <c r="BX178" s="124">
        <v>461.90000000000583</v>
      </c>
    </row>
    <row r="179" spans="1:76" s="7" customFormat="1" ht="243" x14ac:dyDescent="0.25">
      <c r="A179" s="113">
        <v>164</v>
      </c>
      <c r="B179" s="114" t="s">
        <v>638</v>
      </c>
      <c r="C179" s="114" t="s">
        <v>639</v>
      </c>
      <c r="D179" s="115" t="s">
        <v>589</v>
      </c>
      <c r="E179" s="116" t="s">
        <v>590</v>
      </c>
      <c r="F179" s="116" t="s">
        <v>591</v>
      </c>
      <c r="G179" s="114" t="s">
        <v>595</v>
      </c>
      <c r="H179" s="117">
        <v>26657.1</v>
      </c>
      <c r="I179" s="117">
        <v>20181.8</v>
      </c>
      <c r="J179" s="118">
        <v>35106.9</v>
      </c>
      <c r="K179" s="118">
        <v>34527.1</v>
      </c>
      <c r="L179" s="118">
        <v>58.7</v>
      </c>
      <c r="M179" s="118">
        <v>29.3</v>
      </c>
      <c r="N179" s="118">
        <v>8123.8</v>
      </c>
      <c r="O179" s="118">
        <v>9399.2999999999993</v>
      </c>
      <c r="P179" s="118">
        <v>13920.3</v>
      </c>
      <c r="Q179" s="118">
        <v>13964.6</v>
      </c>
      <c r="R179" s="118">
        <v>52219.8</v>
      </c>
      <c r="S179" s="118">
        <v>46591.8</v>
      </c>
      <c r="T179" s="118">
        <v>3806.4</v>
      </c>
      <c r="U179" s="118">
        <v>3581.1</v>
      </c>
      <c r="V179" s="119">
        <v>3000</v>
      </c>
      <c r="W179" s="120"/>
      <c r="X179" s="119">
        <v>2987.1</v>
      </c>
      <c r="Y179" s="120">
        <v>2987.1</v>
      </c>
      <c r="Z179" s="120"/>
      <c r="AA179" s="121">
        <f t="shared" si="12"/>
        <v>65</v>
      </c>
      <c r="AB179" s="117">
        <v>5</v>
      </c>
      <c r="AC179" s="117">
        <v>43</v>
      </c>
      <c r="AD179" s="117">
        <v>17</v>
      </c>
      <c r="AE179" s="117">
        <v>287.8</v>
      </c>
      <c r="AF179" s="117">
        <v>287.8</v>
      </c>
      <c r="AG179" s="117">
        <v>138.19999999999999</v>
      </c>
      <c r="AH179" s="117">
        <v>138.19999999999999</v>
      </c>
      <c r="AI179" s="117">
        <v>103.1</v>
      </c>
      <c r="AJ179" s="117">
        <v>103.1</v>
      </c>
      <c r="AK179" s="122">
        <f t="shared" si="13"/>
        <v>122119.4</v>
      </c>
      <c r="AL179" s="122">
        <f t="shared" si="13"/>
        <v>121876.4</v>
      </c>
      <c r="AM179" s="118">
        <v>115213.4</v>
      </c>
      <c r="AN179" s="118">
        <v>115213.4</v>
      </c>
      <c r="AO179" s="118">
        <v>6906</v>
      </c>
      <c r="AP179" s="118">
        <v>6663</v>
      </c>
      <c r="AQ179" s="118">
        <v>0</v>
      </c>
      <c r="AR179" s="118">
        <v>0</v>
      </c>
      <c r="AS179" s="122">
        <f t="shared" si="14"/>
        <v>123634.6</v>
      </c>
      <c r="AT179" s="122">
        <f t="shared" si="14"/>
        <v>121104.6</v>
      </c>
      <c r="AU179" s="118">
        <v>123634.6</v>
      </c>
      <c r="AV179" s="118">
        <v>121104.6</v>
      </c>
      <c r="AW179" s="118">
        <v>0</v>
      </c>
      <c r="AX179" s="118">
        <v>0</v>
      </c>
      <c r="AY179" s="118">
        <v>44.3</v>
      </c>
      <c r="AZ179" s="118">
        <v>7.9</v>
      </c>
      <c r="BA179" s="122">
        <f t="shared" si="15"/>
        <v>36.4</v>
      </c>
      <c r="BB179" s="123">
        <v>0</v>
      </c>
      <c r="BC179" s="123">
        <v>0</v>
      </c>
      <c r="BD179" s="123"/>
      <c r="BE179" s="122">
        <f t="shared" si="16"/>
        <v>3806.4</v>
      </c>
      <c r="BF179" s="122">
        <f t="shared" si="16"/>
        <v>3581.1</v>
      </c>
      <c r="BG179" s="118">
        <v>442.4</v>
      </c>
      <c r="BH179" s="118">
        <v>396.4</v>
      </c>
      <c r="BI179" s="118">
        <v>1158.0999999999999</v>
      </c>
      <c r="BJ179" s="118">
        <v>5.8</v>
      </c>
      <c r="BK179" s="118">
        <v>0</v>
      </c>
      <c r="BL179" s="118">
        <v>111.9</v>
      </c>
      <c r="BM179" s="118">
        <v>2205.9</v>
      </c>
      <c r="BN179" s="118">
        <v>3067</v>
      </c>
      <c r="BO179" s="122">
        <f t="shared" si="17"/>
        <v>5174</v>
      </c>
      <c r="BP179" s="122">
        <f t="shared" si="17"/>
        <v>4941.2</v>
      </c>
      <c r="BQ179" s="118">
        <v>32.1</v>
      </c>
      <c r="BR179" s="118">
        <v>26.1</v>
      </c>
      <c r="BS179" s="118">
        <v>1255.4000000000001</v>
      </c>
      <c r="BT179" s="118">
        <v>191.9</v>
      </c>
      <c r="BU179" s="118">
        <v>3886.5</v>
      </c>
      <c r="BV179" s="118">
        <v>4723.2</v>
      </c>
      <c r="BW179" s="118">
        <v>1515.2</v>
      </c>
      <c r="BX179" s="124">
        <v>2286.9999999999882</v>
      </c>
    </row>
    <row r="180" spans="1:76" s="7" customFormat="1" ht="243" x14ac:dyDescent="0.25">
      <c r="A180" s="113">
        <v>165</v>
      </c>
      <c r="B180" s="114" t="s">
        <v>640</v>
      </c>
      <c r="C180" s="114" t="s">
        <v>641</v>
      </c>
      <c r="D180" s="115" t="s">
        <v>589</v>
      </c>
      <c r="E180" s="116" t="s">
        <v>590</v>
      </c>
      <c r="F180" s="116" t="s">
        <v>591</v>
      </c>
      <c r="G180" s="114" t="s">
        <v>595</v>
      </c>
      <c r="H180" s="117">
        <v>25684</v>
      </c>
      <c r="I180" s="117">
        <v>84945.7</v>
      </c>
      <c r="J180" s="118">
        <v>349110.2</v>
      </c>
      <c r="K180" s="118">
        <v>370149.4</v>
      </c>
      <c r="L180" s="118"/>
      <c r="M180" s="118"/>
      <c r="N180" s="118"/>
      <c r="O180" s="118"/>
      <c r="P180" s="118"/>
      <c r="Q180" s="118"/>
      <c r="R180" s="118">
        <v>374794.2</v>
      </c>
      <c r="S180" s="118">
        <v>455095.1</v>
      </c>
      <c r="T180" s="118"/>
      <c r="U180" s="118"/>
      <c r="V180" s="119">
        <v>3000</v>
      </c>
      <c r="W180" s="120"/>
      <c r="X180" s="119">
        <v>5009.6000000000004</v>
      </c>
      <c r="Y180" s="120">
        <v>5009.6000000000004</v>
      </c>
      <c r="Z180" s="120"/>
      <c r="AA180" s="121">
        <f t="shared" si="12"/>
        <v>44</v>
      </c>
      <c r="AB180" s="117">
        <v>2</v>
      </c>
      <c r="AC180" s="117">
        <v>20</v>
      </c>
      <c r="AD180" s="117">
        <v>22</v>
      </c>
      <c r="AE180" s="117">
        <v>365</v>
      </c>
      <c r="AF180" s="117">
        <v>365</v>
      </c>
      <c r="AG180" s="117">
        <v>120</v>
      </c>
      <c r="AH180" s="117">
        <v>120</v>
      </c>
      <c r="AI180" s="117">
        <v>91</v>
      </c>
      <c r="AJ180" s="117">
        <v>91</v>
      </c>
      <c r="AK180" s="122">
        <f t="shared" si="13"/>
        <v>78559.100000000006</v>
      </c>
      <c r="AL180" s="122">
        <f t="shared" si="13"/>
        <v>120311.6</v>
      </c>
      <c r="AM180" s="118">
        <v>77309.100000000006</v>
      </c>
      <c r="AN180" s="118">
        <v>77309.100000000006</v>
      </c>
      <c r="AO180" s="118">
        <v>1250</v>
      </c>
      <c r="AP180" s="118">
        <v>854.5</v>
      </c>
      <c r="AQ180" s="118">
        <v>0</v>
      </c>
      <c r="AR180" s="118">
        <v>42148</v>
      </c>
      <c r="AS180" s="122">
        <f t="shared" si="14"/>
        <v>80320.099999999991</v>
      </c>
      <c r="AT180" s="122">
        <f t="shared" si="14"/>
        <v>78961.100000000006</v>
      </c>
      <c r="AU180" s="118">
        <v>79420.099999999991</v>
      </c>
      <c r="AV180" s="118">
        <v>78191.700000000012</v>
      </c>
      <c r="AW180" s="118">
        <v>900</v>
      </c>
      <c r="AX180" s="118">
        <v>769.4</v>
      </c>
      <c r="AY180" s="118"/>
      <c r="AZ180" s="118"/>
      <c r="BA180" s="122">
        <f t="shared" si="15"/>
        <v>0</v>
      </c>
      <c r="BB180" s="123"/>
      <c r="BC180" s="123"/>
      <c r="BD180" s="123"/>
      <c r="BE180" s="122">
        <f t="shared" si="16"/>
        <v>0</v>
      </c>
      <c r="BF180" s="122">
        <f t="shared" si="16"/>
        <v>0</v>
      </c>
      <c r="BG180" s="118"/>
      <c r="BH180" s="118"/>
      <c r="BI180" s="118"/>
      <c r="BJ180" s="118"/>
      <c r="BK180" s="118"/>
      <c r="BL180" s="118"/>
      <c r="BM180" s="118"/>
      <c r="BN180" s="118"/>
      <c r="BO180" s="122">
        <f t="shared" si="17"/>
        <v>0</v>
      </c>
      <c r="BP180" s="122">
        <f t="shared" si="17"/>
        <v>0</v>
      </c>
      <c r="BQ180" s="118"/>
      <c r="BR180" s="118"/>
      <c r="BS180" s="118">
        <v>0</v>
      </c>
      <c r="BT180" s="118">
        <v>0</v>
      </c>
      <c r="BU180" s="118"/>
      <c r="BV180" s="118"/>
      <c r="BW180" s="118">
        <v>1761</v>
      </c>
      <c r="BX180" s="124">
        <v>43111.5</v>
      </c>
    </row>
    <row r="181" spans="1:76" s="7" customFormat="1" ht="243" x14ac:dyDescent="0.25">
      <c r="A181" s="113">
        <v>166</v>
      </c>
      <c r="B181" s="114" t="s">
        <v>642</v>
      </c>
      <c r="C181" s="114" t="s">
        <v>643</v>
      </c>
      <c r="D181" s="115" t="s">
        <v>589</v>
      </c>
      <c r="E181" s="116" t="s">
        <v>590</v>
      </c>
      <c r="F181" s="116" t="s">
        <v>591</v>
      </c>
      <c r="G181" s="114" t="s">
        <v>595</v>
      </c>
      <c r="H181" s="117">
        <v>190498.2</v>
      </c>
      <c r="I181" s="117">
        <v>186624.9</v>
      </c>
      <c r="J181" s="118">
        <v>20185.2</v>
      </c>
      <c r="K181" s="118">
        <v>15138.9</v>
      </c>
      <c r="L181" s="118">
        <v>253</v>
      </c>
      <c r="M181" s="118">
        <v>253</v>
      </c>
      <c r="N181" s="118">
        <v>148.30000000000001</v>
      </c>
      <c r="O181" s="118">
        <v>234</v>
      </c>
      <c r="P181" s="118">
        <v>-689</v>
      </c>
      <c r="Q181" s="118">
        <v>-262.39999999999998</v>
      </c>
      <c r="R181" s="118">
        <v>210936.4</v>
      </c>
      <c r="S181" s="118">
        <v>202490.4</v>
      </c>
      <c r="T181" s="118">
        <v>837.3</v>
      </c>
      <c r="U181" s="118">
        <v>22.8</v>
      </c>
      <c r="V181" s="119">
        <v>30000</v>
      </c>
      <c r="W181" s="120"/>
      <c r="X181" s="119">
        <v>2452.4</v>
      </c>
      <c r="Y181" s="120">
        <v>2452.4</v>
      </c>
      <c r="Z181" s="120"/>
      <c r="AA181" s="121">
        <f t="shared" si="12"/>
        <v>40</v>
      </c>
      <c r="AB181" s="117">
        <v>4</v>
      </c>
      <c r="AC181" s="117">
        <v>21</v>
      </c>
      <c r="AD181" s="117">
        <v>15</v>
      </c>
      <c r="AE181" s="117">
        <v>196</v>
      </c>
      <c r="AF181" s="117">
        <v>196</v>
      </c>
      <c r="AG181" s="117">
        <v>92.6</v>
      </c>
      <c r="AH181" s="117">
        <v>92.6</v>
      </c>
      <c r="AI181" s="117">
        <v>92.6</v>
      </c>
      <c r="AJ181" s="117">
        <v>92.6</v>
      </c>
      <c r="AK181" s="122">
        <f t="shared" si="13"/>
        <v>66529.95</v>
      </c>
      <c r="AL181" s="122">
        <f t="shared" si="13"/>
        <v>66437</v>
      </c>
      <c r="AM181" s="118">
        <v>66383</v>
      </c>
      <c r="AN181" s="118">
        <v>66290.05</v>
      </c>
      <c r="AO181" s="118">
        <v>146.94999999999999</v>
      </c>
      <c r="AP181" s="118">
        <v>146.94999999999999</v>
      </c>
      <c r="AQ181" s="118">
        <v>0</v>
      </c>
      <c r="AR181" s="118">
        <v>0</v>
      </c>
      <c r="AS181" s="122">
        <f t="shared" si="14"/>
        <v>66655.72</v>
      </c>
      <c r="AT181" s="122">
        <f t="shared" si="14"/>
        <v>66328.77</v>
      </c>
      <c r="AU181" s="118">
        <v>66655.72</v>
      </c>
      <c r="AV181" s="118">
        <v>66328.77</v>
      </c>
      <c r="AW181" s="118"/>
      <c r="AX181" s="118"/>
      <c r="AY181" s="118"/>
      <c r="AZ181" s="118"/>
      <c r="BA181" s="122">
        <f t="shared" si="15"/>
        <v>0</v>
      </c>
      <c r="BB181" s="123"/>
      <c r="BC181" s="123"/>
      <c r="BD181" s="123"/>
      <c r="BE181" s="122">
        <f t="shared" si="16"/>
        <v>0</v>
      </c>
      <c r="BF181" s="122">
        <f t="shared" si="16"/>
        <v>0</v>
      </c>
      <c r="BG181" s="118"/>
      <c r="BH181" s="118"/>
      <c r="BI181" s="118"/>
      <c r="BJ181" s="118"/>
      <c r="BK181" s="118"/>
      <c r="BL181" s="118"/>
      <c r="BM181" s="118"/>
      <c r="BN181" s="118"/>
      <c r="BO181" s="122">
        <f t="shared" si="17"/>
        <v>0</v>
      </c>
      <c r="BP181" s="122">
        <f t="shared" si="17"/>
        <v>0</v>
      </c>
      <c r="BQ181" s="118"/>
      <c r="BR181" s="118"/>
      <c r="BS181" s="118"/>
      <c r="BT181" s="118"/>
      <c r="BU181" s="118"/>
      <c r="BV181" s="118"/>
      <c r="BW181" s="118">
        <v>125.8</v>
      </c>
      <c r="BX181" s="124">
        <v>234.02999999999594</v>
      </c>
    </row>
    <row r="182" spans="1:76" s="7" customFormat="1" ht="243" x14ac:dyDescent="0.25">
      <c r="A182" s="113">
        <v>167</v>
      </c>
      <c r="B182" s="114" t="s">
        <v>644</v>
      </c>
      <c r="C182" s="114" t="s">
        <v>645</v>
      </c>
      <c r="D182" s="115" t="s">
        <v>589</v>
      </c>
      <c r="E182" s="116" t="s">
        <v>590</v>
      </c>
      <c r="F182" s="116" t="s">
        <v>591</v>
      </c>
      <c r="G182" s="114" t="s">
        <v>595</v>
      </c>
      <c r="H182" s="117">
        <v>23899.4</v>
      </c>
      <c r="I182" s="117">
        <v>18980.599999999999</v>
      </c>
      <c r="J182" s="118">
        <v>429355</v>
      </c>
      <c r="K182" s="118">
        <v>401887.2</v>
      </c>
      <c r="L182" s="118"/>
      <c r="M182" s="118">
        <v>0</v>
      </c>
      <c r="N182" s="118">
        <v>119.4</v>
      </c>
      <c r="O182" s="118">
        <v>760.2</v>
      </c>
      <c r="P182" s="118">
        <v>24018.799999999999</v>
      </c>
      <c r="Q182" s="118">
        <v>19740.8</v>
      </c>
      <c r="R182" s="118">
        <v>429355</v>
      </c>
      <c r="S182" s="118">
        <v>401887.2</v>
      </c>
      <c r="T182" s="118">
        <v>0</v>
      </c>
      <c r="U182" s="118">
        <v>0</v>
      </c>
      <c r="V182" s="119">
        <v>2264</v>
      </c>
      <c r="W182" s="120"/>
      <c r="X182" s="119">
        <v>2843.2</v>
      </c>
      <c r="Y182" s="120">
        <v>2843.2</v>
      </c>
      <c r="Z182" s="120"/>
      <c r="AA182" s="121">
        <f t="shared" si="12"/>
        <v>56</v>
      </c>
      <c r="AB182" s="117">
        <v>8</v>
      </c>
      <c r="AC182" s="117">
        <v>41</v>
      </c>
      <c r="AD182" s="117">
        <v>7</v>
      </c>
      <c r="AE182" s="117">
        <v>135.5</v>
      </c>
      <c r="AF182" s="117">
        <v>135.5</v>
      </c>
      <c r="AG182" s="117">
        <v>92.7</v>
      </c>
      <c r="AH182" s="117">
        <v>92.7</v>
      </c>
      <c r="AI182" s="117">
        <v>77.2</v>
      </c>
      <c r="AJ182" s="117">
        <v>77.2</v>
      </c>
      <c r="AK182" s="122">
        <f t="shared" si="13"/>
        <v>87419.900000000009</v>
      </c>
      <c r="AL182" s="122">
        <f t="shared" si="13"/>
        <v>83702.7</v>
      </c>
      <c r="AM182" s="118">
        <v>79046.3</v>
      </c>
      <c r="AN182" s="118">
        <v>79975.3</v>
      </c>
      <c r="AO182" s="118">
        <v>8373.6</v>
      </c>
      <c r="AP182" s="118">
        <v>3727.4</v>
      </c>
      <c r="AQ182" s="118">
        <v>0</v>
      </c>
      <c r="AR182" s="118">
        <v>0</v>
      </c>
      <c r="AS182" s="122">
        <f t="shared" si="14"/>
        <v>87614.399999999994</v>
      </c>
      <c r="AT182" s="122">
        <f t="shared" si="14"/>
        <v>83061.930000000008</v>
      </c>
      <c r="AU182" s="118">
        <v>86214.399999999994</v>
      </c>
      <c r="AV182" s="118">
        <v>81694.850000000006</v>
      </c>
      <c r="AW182" s="118">
        <v>1400</v>
      </c>
      <c r="AX182" s="118">
        <v>1367.08</v>
      </c>
      <c r="AY182" s="118">
        <v>0</v>
      </c>
      <c r="AZ182" s="118"/>
      <c r="BA182" s="122">
        <f t="shared" si="15"/>
        <v>0</v>
      </c>
      <c r="BB182" s="123"/>
      <c r="BC182" s="123"/>
      <c r="BD182" s="123"/>
      <c r="BE182" s="122">
        <f t="shared" si="16"/>
        <v>0</v>
      </c>
      <c r="BF182" s="122">
        <f t="shared" si="16"/>
        <v>0</v>
      </c>
      <c r="BG182" s="118">
        <v>0</v>
      </c>
      <c r="BH182" s="118"/>
      <c r="BI182" s="118">
        <v>0</v>
      </c>
      <c r="BJ182" s="118"/>
      <c r="BK182" s="118"/>
      <c r="BL182" s="118"/>
      <c r="BM182" s="118">
        <v>0</v>
      </c>
      <c r="BN182" s="118">
        <v>0</v>
      </c>
      <c r="BO182" s="122">
        <f t="shared" si="17"/>
        <v>0</v>
      </c>
      <c r="BP182" s="122">
        <f t="shared" si="17"/>
        <v>0</v>
      </c>
      <c r="BQ182" s="118">
        <v>0</v>
      </c>
      <c r="BR182" s="118"/>
      <c r="BS182" s="118">
        <v>0</v>
      </c>
      <c r="BT182" s="118"/>
      <c r="BU182" s="118">
        <v>0</v>
      </c>
      <c r="BV182" s="118">
        <v>0</v>
      </c>
      <c r="BW182" s="118">
        <v>119.4</v>
      </c>
      <c r="BX182" s="124">
        <v>760.1699999999895</v>
      </c>
    </row>
    <row r="183" spans="1:76" s="7" customFormat="1" ht="243" x14ac:dyDescent="0.25">
      <c r="A183" s="113">
        <v>168</v>
      </c>
      <c r="B183" s="114" t="s">
        <v>646</v>
      </c>
      <c r="C183" s="114" t="s">
        <v>647</v>
      </c>
      <c r="D183" s="115" t="s">
        <v>589</v>
      </c>
      <c r="E183" s="116" t="s">
        <v>590</v>
      </c>
      <c r="F183" s="116" t="s">
        <v>591</v>
      </c>
      <c r="G183" s="114" t="s">
        <v>595</v>
      </c>
      <c r="H183" s="117">
        <v>6241</v>
      </c>
      <c r="I183" s="117">
        <v>5649.8</v>
      </c>
      <c r="J183" s="118">
        <v>8014</v>
      </c>
      <c r="K183" s="118">
        <v>7947</v>
      </c>
      <c r="L183" s="118">
        <v>0</v>
      </c>
      <c r="M183" s="118">
        <v>0</v>
      </c>
      <c r="N183" s="118">
        <v>103.9</v>
      </c>
      <c r="O183" s="118">
        <v>178.2</v>
      </c>
      <c r="P183" s="118">
        <v>6344.9</v>
      </c>
      <c r="Q183" s="118">
        <v>5828</v>
      </c>
      <c r="R183" s="118">
        <v>8014</v>
      </c>
      <c r="S183" s="118">
        <v>7947</v>
      </c>
      <c r="T183" s="118">
        <v>0</v>
      </c>
      <c r="U183" s="118">
        <v>0</v>
      </c>
      <c r="V183" s="119">
        <v>1440</v>
      </c>
      <c r="W183" s="120"/>
      <c r="X183" s="119">
        <v>648.1</v>
      </c>
      <c r="Y183" s="120">
        <v>648.1</v>
      </c>
      <c r="Z183" s="120"/>
      <c r="AA183" s="121">
        <f t="shared" si="12"/>
        <v>28</v>
      </c>
      <c r="AB183" s="117">
        <v>3</v>
      </c>
      <c r="AC183" s="117">
        <v>17</v>
      </c>
      <c r="AD183" s="117">
        <v>8</v>
      </c>
      <c r="AE183" s="117">
        <v>194.3</v>
      </c>
      <c r="AF183" s="117">
        <v>194.3</v>
      </c>
      <c r="AG183" s="117">
        <v>137.80000000000001</v>
      </c>
      <c r="AH183" s="117">
        <v>137.80000000000001</v>
      </c>
      <c r="AI183" s="117">
        <v>115.8</v>
      </c>
      <c r="AJ183" s="117">
        <v>115.8</v>
      </c>
      <c r="AK183" s="122">
        <f t="shared" si="13"/>
        <v>54243.199999999997</v>
      </c>
      <c r="AL183" s="122">
        <f t="shared" si="13"/>
        <v>54257.2</v>
      </c>
      <c r="AM183" s="118">
        <v>51715.199999999997</v>
      </c>
      <c r="AN183" s="118">
        <v>51715.199999999997</v>
      </c>
      <c r="AO183" s="118">
        <v>2528</v>
      </c>
      <c r="AP183" s="118">
        <v>2542</v>
      </c>
      <c r="AQ183" s="118">
        <v>0</v>
      </c>
      <c r="AR183" s="118">
        <v>0</v>
      </c>
      <c r="AS183" s="122">
        <f t="shared" si="14"/>
        <v>54347.1</v>
      </c>
      <c r="AT183" s="122">
        <f t="shared" si="14"/>
        <v>54182.9</v>
      </c>
      <c r="AU183" s="118">
        <v>54029.1</v>
      </c>
      <c r="AV183" s="118">
        <v>53889.599999999999</v>
      </c>
      <c r="AW183" s="118">
        <v>318</v>
      </c>
      <c r="AX183" s="118">
        <v>293.3</v>
      </c>
      <c r="AY183" s="118"/>
      <c r="AZ183" s="118"/>
      <c r="BA183" s="122">
        <f t="shared" si="15"/>
        <v>0</v>
      </c>
      <c r="BB183" s="123"/>
      <c r="BC183" s="123"/>
      <c r="BD183" s="123"/>
      <c r="BE183" s="122">
        <f t="shared" si="16"/>
        <v>0</v>
      </c>
      <c r="BF183" s="122">
        <f t="shared" si="16"/>
        <v>0</v>
      </c>
      <c r="BG183" s="118">
        <v>0</v>
      </c>
      <c r="BH183" s="118">
        <v>0</v>
      </c>
      <c r="BI183" s="118">
        <v>0</v>
      </c>
      <c r="BJ183" s="118">
        <v>0</v>
      </c>
      <c r="BK183" s="118">
        <v>0</v>
      </c>
      <c r="BL183" s="118">
        <v>0</v>
      </c>
      <c r="BM183" s="118">
        <v>0</v>
      </c>
      <c r="BN183" s="118">
        <v>0</v>
      </c>
      <c r="BO183" s="122">
        <f t="shared" si="17"/>
        <v>0</v>
      </c>
      <c r="BP183" s="122">
        <f t="shared" si="17"/>
        <v>0</v>
      </c>
      <c r="BQ183" s="118">
        <v>0</v>
      </c>
      <c r="BR183" s="118">
        <v>0</v>
      </c>
      <c r="BS183" s="118">
        <v>0</v>
      </c>
      <c r="BT183" s="118">
        <v>0</v>
      </c>
      <c r="BU183" s="118">
        <v>0</v>
      </c>
      <c r="BV183" s="118">
        <v>0</v>
      </c>
      <c r="BW183" s="118">
        <v>103.9</v>
      </c>
      <c r="BX183" s="124">
        <v>178.19999999999564</v>
      </c>
    </row>
    <row r="184" spans="1:76" s="7" customFormat="1" ht="243" x14ac:dyDescent="0.25">
      <c r="A184" s="113">
        <v>169</v>
      </c>
      <c r="B184" s="114" t="s">
        <v>648</v>
      </c>
      <c r="C184" s="114" t="s">
        <v>649</v>
      </c>
      <c r="D184" s="115" t="s">
        <v>589</v>
      </c>
      <c r="E184" s="116" t="s">
        <v>590</v>
      </c>
      <c r="F184" s="116" t="s">
        <v>591</v>
      </c>
      <c r="G184" s="114" t="s">
        <v>595</v>
      </c>
      <c r="H184" s="117">
        <v>18944.5</v>
      </c>
      <c r="I184" s="117">
        <v>16274.5</v>
      </c>
      <c r="J184" s="118">
        <v>83872.600000000006</v>
      </c>
      <c r="K184" s="118">
        <v>81772.100000000006</v>
      </c>
      <c r="L184" s="118">
        <v>69</v>
      </c>
      <c r="M184" s="118">
        <v>53.7</v>
      </c>
      <c r="N184" s="118">
        <v>2270.4</v>
      </c>
      <c r="O184" s="118">
        <v>1472.9</v>
      </c>
      <c r="P184" s="118">
        <v>783.7</v>
      </c>
      <c r="Q184" s="118">
        <v>1306.0999999999999</v>
      </c>
      <c r="R184" s="118">
        <v>102901.5</v>
      </c>
      <c r="S184" s="118">
        <v>98100.3</v>
      </c>
      <c r="T184" s="118">
        <v>1471.3</v>
      </c>
      <c r="U184" s="118">
        <v>166.8</v>
      </c>
      <c r="V184" s="119">
        <v>13300</v>
      </c>
      <c r="W184" s="120"/>
      <c r="X184" s="119">
        <v>5400</v>
      </c>
      <c r="Y184" s="120">
        <v>5400</v>
      </c>
      <c r="Z184" s="120"/>
      <c r="AA184" s="121">
        <f t="shared" si="12"/>
        <v>69</v>
      </c>
      <c r="AB184" s="117">
        <v>5</v>
      </c>
      <c r="AC184" s="117">
        <v>36</v>
      </c>
      <c r="AD184" s="117">
        <v>28</v>
      </c>
      <c r="AE184" s="117">
        <v>188.5</v>
      </c>
      <c r="AF184" s="117">
        <v>188.5</v>
      </c>
      <c r="AG184" s="117">
        <v>88.5</v>
      </c>
      <c r="AH184" s="117">
        <v>89.3</v>
      </c>
      <c r="AI184" s="117">
        <v>92.6</v>
      </c>
      <c r="AJ184" s="117">
        <v>92.6</v>
      </c>
      <c r="AK184" s="122">
        <f t="shared" si="13"/>
        <v>94783.28</v>
      </c>
      <c r="AL184" s="122">
        <f t="shared" si="13"/>
        <v>94467.51</v>
      </c>
      <c r="AM184" s="118">
        <v>94083.28</v>
      </c>
      <c r="AN184" s="118">
        <v>94016.5</v>
      </c>
      <c r="AO184" s="118">
        <v>575</v>
      </c>
      <c r="AP184" s="118">
        <v>451.01</v>
      </c>
      <c r="AQ184" s="118">
        <v>125</v>
      </c>
      <c r="AR184" s="118">
        <v>0</v>
      </c>
      <c r="AS184" s="122">
        <f t="shared" si="14"/>
        <v>96994.7</v>
      </c>
      <c r="AT184" s="122">
        <f t="shared" si="14"/>
        <v>95250.1</v>
      </c>
      <c r="AU184" s="118">
        <v>96994.7</v>
      </c>
      <c r="AV184" s="118">
        <v>95250.1</v>
      </c>
      <c r="AW184" s="118"/>
      <c r="AX184" s="118"/>
      <c r="AY184" s="118">
        <v>-782.7</v>
      </c>
      <c r="AZ184" s="118">
        <v>28.3</v>
      </c>
      <c r="BA184" s="122">
        <f t="shared" si="15"/>
        <v>-811</v>
      </c>
      <c r="BB184" s="123"/>
      <c r="BC184" s="123"/>
      <c r="BD184" s="123"/>
      <c r="BE184" s="122">
        <f t="shared" si="16"/>
        <v>470.5</v>
      </c>
      <c r="BF184" s="122">
        <f t="shared" si="16"/>
        <v>678.9</v>
      </c>
      <c r="BG184" s="118">
        <v>25</v>
      </c>
      <c r="BH184" s="118">
        <v>147</v>
      </c>
      <c r="BI184" s="118">
        <v>0</v>
      </c>
      <c r="BJ184" s="118"/>
      <c r="BK184" s="118">
        <v>0</v>
      </c>
      <c r="BL184" s="118">
        <v>0</v>
      </c>
      <c r="BM184" s="118">
        <v>445.5</v>
      </c>
      <c r="BN184" s="118">
        <v>531.9</v>
      </c>
      <c r="BO184" s="122">
        <f t="shared" si="17"/>
        <v>0</v>
      </c>
      <c r="BP184" s="122">
        <f t="shared" si="17"/>
        <v>0</v>
      </c>
      <c r="BQ184" s="118">
        <v>0</v>
      </c>
      <c r="BR184" s="118"/>
      <c r="BS184" s="118"/>
      <c r="BT184" s="118"/>
      <c r="BU184" s="118">
        <v>0</v>
      </c>
      <c r="BV184" s="118">
        <v>0</v>
      </c>
      <c r="BW184" s="118">
        <v>2211.3000000000002</v>
      </c>
      <c r="BX184" s="124">
        <v>1428.7099999999891</v>
      </c>
    </row>
    <row r="185" spans="1:76" s="7" customFormat="1" ht="243" x14ac:dyDescent="0.25">
      <c r="A185" s="113">
        <v>170</v>
      </c>
      <c r="B185" s="114" t="s">
        <v>650</v>
      </c>
      <c r="C185" s="114" t="s">
        <v>651</v>
      </c>
      <c r="D185" s="115" t="s">
        <v>589</v>
      </c>
      <c r="E185" s="116" t="s">
        <v>590</v>
      </c>
      <c r="F185" s="116" t="s">
        <v>591</v>
      </c>
      <c r="G185" s="114" t="s">
        <v>595</v>
      </c>
      <c r="H185" s="117">
        <v>10134.700000000001</v>
      </c>
      <c r="I185" s="117">
        <v>9949.7000000000007</v>
      </c>
      <c r="J185" s="118">
        <v>77787.600000000006</v>
      </c>
      <c r="K185" s="118">
        <v>78180.5</v>
      </c>
      <c r="L185" s="118"/>
      <c r="M185" s="118"/>
      <c r="N185" s="118">
        <v>3150.8</v>
      </c>
      <c r="O185" s="118">
        <v>4231.3999999999996</v>
      </c>
      <c r="P185" s="118">
        <v>3200.8</v>
      </c>
      <c r="Q185" s="118">
        <v>4761.6000000000004</v>
      </c>
      <c r="R185" s="118">
        <v>85947.5</v>
      </c>
      <c r="S185" s="118">
        <v>84594.6</v>
      </c>
      <c r="T185" s="118">
        <v>1924.8</v>
      </c>
      <c r="U185" s="118">
        <v>3005.4</v>
      </c>
      <c r="V185" s="119">
        <v>19000</v>
      </c>
      <c r="W185" s="120">
        <v>12000</v>
      </c>
      <c r="X185" s="119">
        <v>5558</v>
      </c>
      <c r="Y185" s="120">
        <v>4400</v>
      </c>
      <c r="Z185" s="120">
        <v>1158</v>
      </c>
      <c r="AA185" s="121">
        <f t="shared" si="12"/>
        <v>40</v>
      </c>
      <c r="AB185" s="117">
        <v>2</v>
      </c>
      <c r="AC185" s="117">
        <v>22</v>
      </c>
      <c r="AD185" s="117">
        <v>16</v>
      </c>
      <c r="AE185" s="117">
        <v>185</v>
      </c>
      <c r="AF185" s="117">
        <v>185</v>
      </c>
      <c r="AG185" s="117">
        <v>85</v>
      </c>
      <c r="AH185" s="117">
        <v>85</v>
      </c>
      <c r="AI185" s="117">
        <v>77</v>
      </c>
      <c r="AJ185" s="117">
        <v>77</v>
      </c>
      <c r="AK185" s="122">
        <f t="shared" si="13"/>
        <v>69528.100000000006</v>
      </c>
      <c r="AL185" s="122">
        <f t="shared" si="13"/>
        <v>70141</v>
      </c>
      <c r="AM185" s="118">
        <v>69528.100000000006</v>
      </c>
      <c r="AN185" s="118">
        <v>69528.100000000006</v>
      </c>
      <c r="AO185" s="118">
        <v>0</v>
      </c>
      <c r="AP185" s="118">
        <v>612.9</v>
      </c>
      <c r="AQ185" s="118">
        <v>0</v>
      </c>
      <c r="AR185" s="118">
        <v>0</v>
      </c>
      <c r="AS185" s="122">
        <f t="shared" si="14"/>
        <v>71452.899999999994</v>
      </c>
      <c r="AT185" s="122">
        <f t="shared" si="14"/>
        <v>69060.399999999994</v>
      </c>
      <c r="AU185" s="118">
        <v>71052.899999999994</v>
      </c>
      <c r="AV185" s="118">
        <v>68667.5</v>
      </c>
      <c r="AW185" s="118">
        <v>400</v>
      </c>
      <c r="AX185" s="118">
        <v>392.9</v>
      </c>
      <c r="AY185" s="118"/>
      <c r="AZ185" s="118"/>
      <c r="BA185" s="122">
        <f t="shared" si="15"/>
        <v>0</v>
      </c>
      <c r="BB185" s="123"/>
      <c r="BC185" s="123"/>
      <c r="BD185" s="123"/>
      <c r="BE185" s="122">
        <f t="shared" si="16"/>
        <v>1276</v>
      </c>
      <c r="BF185" s="122">
        <f t="shared" si="16"/>
        <v>1756.2</v>
      </c>
      <c r="BG185" s="118"/>
      <c r="BH185" s="118">
        <v>200</v>
      </c>
      <c r="BI185" s="118">
        <v>1200</v>
      </c>
      <c r="BJ185" s="118">
        <v>1500</v>
      </c>
      <c r="BK185" s="118"/>
      <c r="BL185" s="118"/>
      <c r="BM185" s="118">
        <v>76</v>
      </c>
      <c r="BN185" s="118">
        <v>56.2</v>
      </c>
      <c r="BO185" s="122">
        <f t="shared" si="17"/>
        <v>1924</v>
      </c>
      <c r="BP185" s="122">
        <f t="shared" si="17"/>
        <v>3005.4</v>
      </c>
      <c r="BQ185" s="118"/>
      <c r="BR185" s="118"/>
      <c r="BS185" s="118">
        <v>1262</v>
      </c>
      <c r="BT185" s="118">
        <v>2887.5</v>
      </c>
      <c r="BU185" s="118">
        <v>662</v>
      </c>
      <c r="BV185" s="118">
        <v>117.9</v>
      </c>
      <c r="BW185" s="118">
        <v>1924.8</v>
      </c>
      <c r="BX185" s="124">
        <v>3005.400000000006</v>
      </c>
    </row>
    <row r="186" spans="1:76" s="7" customFormat="1" ht="243" x14ac:dyDescent="0.25">
      <c r="A186" s="113">
        <v>171</v>
      </c>
      <c r="B186" s="114" t="s">
        <v>652</v>
      </c>
      <c r="C186" s="114" t="s">
        <v>653</v>
      </c>
      <c r="D186" s="115" t="s">
        <v>589</v>
      </c>
      <c r="E186" s="116" t="s">
        <v>590</v>
      </c>
      <c r="F186" s="116" t="s">
        <v>591</v>
      </c>
      <c r="G186" s="114" t="s">
        <v>595</v>
      </c>
      <c r="H186" s="117">
        <v>38173.699999999997</v>
      </c>
      <c r="I186" s="117">
        <v>38923.1</v>
      </c>
      <c r="J186" s="118">
        <v>381000</v>
      </c>
      <c r="K186" s="118">
        <v>381000</v>
      </c>
      <c r="L186" s="118"/>
      <c r="M186" s="118"/>
      <c r="N186" s="118"/>
      <c r="O186" s="118"/>
      <c r="P186" s="118">
        <v>4415.7</v>
      </c>
      <c r="Q186" s="118">
        <v>4415.7</v>
      </c>
      <c r="R186" s="118">
        <v>413956.2</v>
      </c>
      <c r="S186" s="118">
        <v>413956.2</v>
      </c>
      <c r="T186" s="118">
        <v>801.8</v>
      </c>
      <c r="U186" s="118">
        <v>1551.2</v>
      </c>
      <c r="V186" s="119">
        <v>3270</v>
      </c>
      <c r="W186" s="120"/>
      <c r="X186" s="119">
        <v>1461.5</v>
      </c>
      <c r="Y186" s="120">
        <v>1461.5</v>
      </c>
      <c r="Z186" s="120"/>
      <c r="AA186" s="121">
        <f t="shared" si="12"/>
        <v>81</v>
      </c>
      <c r="AB186" s="117">
        <v>3</v>
      </c>
      <c r="AC186" s="117">
        <v>63</v>
      </c>
      <c r="AD186" s="117">
        <v>15</v>
      </c>
      <c r="AE186" s="117">
        <v>171</v>
      </c>
      <c r="AF186" s="117">
        <v>171</v>
      </c>
      <c r="AG186" s="117">
        <v>107.8</v>
      </c>
      <c r="AH186" s="117">
        <v>107.8</v>
      </c>
      <c r="AI186" s="117">
        <v>81.5</v>
      </c>
      <c r="AJ186" s="117">
        <v>81.5</v>
      </c>
      <c r="AK186" s="122">
        <f t="shared" si="13"/>
        <v>108948.45999999999</v>
      </c>
      <c r="AL186" s="122">
        <f t="shared" si="13"/>
        <v>108063.4</v>
      </c>
      <c r="AM186" s="118">
        <v>108420.15999999999</v>
      </c>
      <c r="AN186" s="118">
        <v>107535.09999999999</v>
      </c>
      <c r="AO186" s="118">
        <v>528.29999999999995</v>
      </c>
      <c r="AP186" s="118">
        <v>528.29999999999995</v>
      </c>
      <c r="AQ186" s="118">
        <v>0</v>
      </c>
      <c r="AR186" s="118">
        <v>0</v>
      </c>
      <c r="AS186" s="122">
        <f t="shared" si="14"/>
        <v>113250.40000000001</v>
      </c>
      <c r="AT186" s="122">
        <f t="shared" si="14"/>
        <v>111456.70000000001</v>
      </c>
      <c r="AU186" s="118">
        <v>113250.40000000001</v>
      </c>
      <c r="AV186" s="118">
        <v>111456.70000000001</v>
      </c>
      <c r="AW186" s="118"/>
      <c r="AX186" s="118"/>
      <c r="AY186" s="118"/>
      <c r="AZ186" s="118"/>
      <c r="BA186" s="122">
        <f t="shared" si="15"/>
        <v>0</v>
      </c>
      <c r="BB186" s="123"/>
      <c r="BC186" s="123"/>
      <c r="BD186" s="123"/>
      <c r="BE186" s="122">
        <f t="shared" si="16"/>
        <v>801.8</v>
      </c>
      <c r="BF186" s="122">
        <f t="shared" si="16"/>
        <v>1551.2</v>
      </c>
      <c r="BG186" s="118">
        <v>801.8</v>
      </c>
      <c r="BH186" s="118">
        <v>1551.2</v>
      </c>
      <c r="BI186" s="118"/>
      <c r="BJ186" s="118"/>
      <c r="BK186" s="118"/>
      <c r="BL186" s="118"/>
      <c r="BM186" s="118"/>
      <c r="BN186" s="118"/>
      <c r="BO186" s="122">
        <f t="shared" si="17"/>
        <v>4301.8999999999996</v>
      </c>
      <c r="BP186" s="122">
        <f t="shared" si="17"/>
        <v>908.6</v>
      </c>
      <c r="BQ186" s="118">
        <v>4301.8999999999996</v>
      </c>
      <c r="BR186" s="118">
        <v>908.6</v>
      </c>
      <c r="BS186" s="118"/>
      <c r="BT186" s="118"/>
      <c r="BU186" s="118"/>
      <c r="BV186" s="118"/>
      <c r="BW186" s="118">
        <v>4301.8999999999996</v>
      </c>
      <c r="BX186" s="124">
        <v>908.59999999998217</v>
      </c>
    </row>
    <row r="187" spans="1:76" s="7" customFormat="1" ht="243" x14ac:dyDescent="0.25">
      <c r="A187" s="113">
        <v>172</v>
      </c>
      <c r="B187" s="114" t="s">
        <v>654</v>
      </c>
      <c r="C187" s="114" t="s">
        <v>655</v>
      </c>
      <c r="D187" s="115" t="s">
        <v>589</v>
      </c>
      <c r="E187" s="116" t="s">
        <v>590</v>
      </c>
      <c r="F187" s="116" t="s">
        <v>591</v>
      </c>
      <c r="G187" s="114" t="s">
        <v>595</v>
      </c>
      <c r="H187" s="117">
        <v>4153.2</v>
      </c>
      <c r="I187" s="117">
        <v>4084.8</v>
      </c>
      <c r="J187" s="118">
        <v>150313</v>
      </c>
      <c r="K187" s="118">
        <v>151102.20000000001</v>
      </c>
      <c r="L187" s="118">
        <v>253</v>
      </c>
      <c r="M187" s="118">
        <v>350.5</v>
      </c>
      <c r="N187" s="118">
        <v>3108.8</v>
      </c>
      <c r="O187" s="118">
        <v>3783.4</v>
      </c>
      <c r="P187" s="118">
        <v>6517.1</v>
      </c>
      <c r="Q187" s="118">
        <v>7326.4</v>
      </c>
      <c r="R187" s="118">
        <v>150313</v>
      </c>
      <c r="S187" s="118">
        <v>151199.70000000001</v>
      </c>
      <c r="T187" s="118">
        <v>997.9</v>
      </c>
      <c r="U187" s="118">
        <v>794.8</v>
      </c>
      <c r="V187" s="119">
        <v>24450</v>
      </c>
      <c r="W187" s="120"/>
      <c r="X187" s="119">
        <v>4295.2</v>
      </c>
      <c r="Y187" s="120">
        <v>4295.2</v>
      </c>
      <c r="Z187" s="120"/>
      <c r="AA187" s="121">
        <f t="shared" si="12"/>
        <v>25</v>
      </c>
      <c r="AB187" s="117">
        <v>3</v>
      </c>
      <c r="AC187" s="117">
        <v>15</v>
      </c>
      <c r="AD187" s="117">
        <v>7</v>
      </c>
      <c r="AE187" s="117">
        <v>173</v>
      </c>
      <c r="AF187" s="117">
        <v>187</v>
      </c>
      <c r="AG187" s="117">
        <v>107</v>
      </c>
      <c r="AH187" s="117">
        <v>108</v>
      </c>
      <c r="AI187" s="117">
        <v>89.6</v>
      </c>
      <c r="AJ187" s="117">
        <v>89.6</v>
      </c>
      <c r="AK187" s="122">
        <f t="shared" si="13"/>
        <v>94934</v>
      </c>
      <c r="AL187" s="122">
        <f t="shared" si="13"/>
        <v>95246.400000000009</v>
      </c>
      <c r="AM187" s="118">
        <v>85961</v>
      </c>
      <c r="AN187" s="118">
        <v>85923.6</v>
      </c>
      <c r="AO187" s="118">
        <v>8973</v>
      </c>
      <c r="AP187" s="118">
        <v>9322.7999999999993</v>
      </c>
      <c r="AQ187" s="118">
        <v>0</v>
      </c>
      <c r="AR187" s="118">
        <v>0</v>
      </c>
      <c r="AS187" s="122">
        <f t="shared" si="14"/>
        <v>96095.2</v>
      </c>
      <c r="AT187" s="122">
        <f t="shared" si="14"/>
        <v>94881.5</v>
      </c>
      <c r="AU187" s="118">
        <v>95445.2</v>
      </c>
      <c r="AV187" s="118">
        <v>94262.5</v>
      </c>
      <c r="AW187" s="118">
        <v>650</v>
      </c>
      <c r="AX187" s="118">
        <v>619</v>
      </c>
      <c r="AY187" s="118">
        <v>1011.6</v>
      </c>
      <c r="AZ187" s="118">
        <v>202.3</v>
      </c>
      <c r="BA187" s="122">
        <f t="shared" si="15"/>
        <v>809.3</v>
      </c>
      <c r="BB187" s="123"/>
      <c r="BC187" s="123"/>
      <c r="BD187" s="123"/>
      <c r="BE187" s="122">
        <f t="shared" si="16"/>
        <v>997.90000000000009</v>
      </c>
      <c r="BF187" s="122">
        <f t="shared" si="16"/>
        <v>794.8</v>
      </c>
      <c r="BG187" s="118">
        <v>135.6</v>
      </c>
      <c r="BH187" s="118">
        <v>209.9</v>
      </c>
      <c r="BI187" s="118">
        <v>377.6</v>
      </c>
      <c r="BJ187" s="118">
        <v>202.3</v>
      </c>
      <c r="BK187" s="118">
        <v>98.1</v>
      </c>
      <c r="BL187" s="118">
        <v>64.900000000000006</v>
      </c>
      <c r="BM187" s="118">
        <v>386.6</v>
      </c>
      <c r="BN187" s="118">
        <v>317.7</v>
      </c>
      <c r="BO187" s="122">
        <f t="shared" si="17"/>
        <v>1787.6</v>
      </c>
      <c r="BP187" s="122">
        <f t="shared" si="17"/>
        <v>2078.1</v>
      </c>
      <c r="BQ187" s="118">
        <v>0.1</v>
      </c>
      <c r="BR187" s="118">
        <v>0.1</v>
      </c>
      <c r="BS187" s="118">
        <v>164.4</v>
      </c>
      <c r="BT187" s="118">
        <v>197.4</v>
      </c>
      <c r="BU187" s="118">
        <v>1623.1</v>
      </c>
      <c r="BV187" s="118">
        <v>1880.6</v>
      </c>
      <c r="BW187" s="118">
        <v>1161.2</v>
      </c>
      <c r="BX187" s="124">
        <v>1526.1000000000088</v>
      </c>
    </row>
    <row r="188" spans="1:76" s="7" customFormat="1" ht="243" x14ac:dyDescent="0.25">
      <c r="A188" s="113">
        <v>173</v>
      </c>
      <c r="B188" s="114" t="s">
        <v>656</v>
      </c>
      <c r="C188" s="114" t="s">
        <v>657</v>
      </c>
      <c r="D188" s="115" t="s">
        <v>589</v>
      </c>
      <c r="E188" s="116" t="s">
        <v>590</v>
      </c>
      <c r="F188" s="116" t="s">
        <v>591</v>
      </c>
      <c r="G188" s="114" t="s">
        <v>595</v>
      </c>
      <c r="H188" s="117">
        <v>2669.8</v>
      </c>
      <c r="I188" s="117">
        <v>1970.7</v>
      </c>
      <c r="J188" s="118">
        <v>72731.3</v>
      </c>
      <c r="K188" s="118">
        <v>72447.7</v>
      </c>
      <c r="L188" s="118"/>
      <c r="M188" s="118"/>
      <c r="N188" s="118">
        <v>743.2</v>
      </c>
      <c r="O188" s="118">
        <v>1455</v>
      </c>
      <c r="P188" s="118">
        <v>678.9</v>
      </c>
      <c r="Q188" s="118">
        <v>637.1</v>
      </c>
      <c r="R188" s="118">
        <v>73515</v>
      </c>
      <c r="S188" s="118">
        <v>72782</v>
      </c>
      <c r="T188" s="118">
        <v>1950.4</v>
      </c>
      <c r="U188" s="118">
        <v>2454.3000000000002</v>
      </c>
      <c r="V188" s="119">
        <v>7660</v>
      </c>
      <c r="W188" s="120"/>
      <c r="X188" s="119">
        <v>2646.09</v>
      </c>
      <c r="Y188" s="120">
        <v>2646.09</v>
      </c>
      <c r="Z188" s="120"/>
      <c r="AA188" s="121">
        <f t="shared" si="12"/>
        <v>81</v>
      </c>
      <c r="AB188" s="117">
        <v>3</v>
      </c>
      <c r="AC188" s="117">
        <v>56</v>
      </c>
      <c r="AD188" s="117">
        <v>22</v>
      </c>
      <c r="AE188" s="117">
        <v>243</v>
      </c>
      <c r="AF188" s="117">
        <v>243</v>
      </c>
      <c r="AG188" s="117">
        <v>146</v>
      </c>
      <c r="AH188" s="117">
        <v>146</v>
      </c>
      <c r="AI188" s="117">
        <v>115</v>
      </c>
      <c r="AJ188" s="117">
        <v>115</v>
      </c>
      <c r="AK188" s="122">
        <f t="shared" si="13"/>
        <v>150441.4</v>
      </c>
      <c r="AL188" s="122">
        <f t="shared" si="13"/>
        <v>150471</v>
      </c>
      <c r="AM188" s="118">
        <v>141041.4</v>
      </c>
      <c r="AN188" s="118">
        <v>141041.4</v>
      </c>
      <c r="AO188" s="118">
        <v>9400</v>
      </c>
      <c r="AP188" s="118">
        <v>9429.6</v>
      </c>
      <c r="AQ188" s="118">
        <v>0</v>
      </c>
      <c r="AR188" s="118">
        <v>0</v>
      </c>
      <c r="AS188" s="122">
        <f t="shared" si="14"/>
        <v>151184.6</v>
      </c>
      <c r="AT188" s="122">
        <f t="shared" si="14"/>
        <v>149759.29999999999</v>
      </c>
      <c r="AU188" s="118">
        <v>151004.6</v>
      </c>
      <c r="AV188" s="118">
        <v>149603.29999999999</v>
      </c>
      <c r="AW188" s="118">
        <v>180</v>
      </c>
      <c r="AX188" s="118">
        <v>156</v>
      </c>
      <c r="AY188" s="118"/>
      <c r="AZ188" s="118"/>
      <c r="BA188" s="122">
        <f t="shared" si="15"/>
        <v>0</v>
      </c>
      <c r="BB188" s="123"/>
      <c r="BC188" s="123"/>
      <c r="BD188" s="123"/>
      <c r="BE188" s="122">
        <f t="shared" si="16"/>
        <v>743.4</v>
      </c>
      <c r="BF188" s="122">
        <f t="shared" si="16"/>
        <v>1064.5</v>
      </c>
      <c r="BG188" s="118">
        <v>588.5</v>
      </c>
      <c r="BH188" s="118">
        <v>0</v>
      </c>
      <c r="BI188" s="118">
        <v>0</v>
      </c>
      <c r="BJ188" s="118"/>
      <c r="BK188" s="118"/>
      <c r="BL188" s="118"/>
      <c r="BM188" s="118">
        <v>154.9</v>
      </c>
      <c r="BN188" s="118">
        <v>1064.5</v>
      </c>
      <c r="BO188" s="122">
        <f t="shared" si="17"/>
        <v>0</v>
      </c>
      <c r="BP188" s="122">
        <f t="shared" si="17"/>
        <v>0</v>
      </c>
      <c r="BQ188" s="118"/>
      <c r="BR188" s="118">
        <v>0</v>
      </c>
      <c r="BS188" s="118">
        <v>0</v>
      </c>
      <c r="BT188" s="118">
        <v>0</v>
      </c>
      <c r="BU188" s="118"/>
      <c r="BV188" s="118"/>
      <c r="BW188" s="118">
        <v>743.2</v>
      </c>
      <c r="BX188" s="124">
        <v>1454.9000000000117</v>
      </c>
    </row>
    <row r="189" spans="1:76" s="7" customFormat="1" ht="243" x14ac:dyDescent="0.25">
      <c r="A189" s="113">
        <v>174</v>
      </c>
      <c r="B189" s="114" t="s">
        <v>658</v>
      </c>
      <c r="C189" s="114" t="s">
        <v>659</v>
      </c>
      <c r="D189" s="115" t="s">
        <v>589</v>
      </c>
      <c r="E189" s="116" t="s">
        <v>590</v>
      </c>
      <c r="F189" s="116" t="s">
        <v>591</v>
      </c>
      <c r="G189" s="114" t="s">
        <v>595</v>
      </c>
      <c r="H189" s="117">
        <v>12667</v>
      </c>
      <c r="I189" s="117">
        <v>14107</v>
      </c>
      <c r="J189" s="118">
        <v>86020.800000000003</v>
      </c>
      <c r="K189" s="118">
        <v>86020.800000000003</v>
      </c>
      <c r="L189" s="118"/>
      <c r="M189" s="118"/>
      <c r="N189" s="118">
        <v>20463.400000000001</v>
      </c>
      <c r="O189" s="118">
        <v>18943.8</v>
      </c>
      <c r="P189" s="118">
        <v>31015.8</v>
      </c>
      <c r="Q189" s="118">
        <v>31455.8</v>
      </c>
      <c r="R189" s="118">
        <v>86020.800000000003</v>
      </c>
      <c r="S189" s="118">
        <v>86020.800000000003</v>
      </c>
      <c r="T189" s="118">
        <v>2114.6</v>
      </c>
      <c r="U189" s="118">
        <v>1595</v>
      </c>
      <c r="V189" s="119">
        <v>3852</v>
      </c>
      <c r="W189" s="120"/>
      <c r="X189" s="119">
        <v>1878.6</v>
      </c>
      <c r="Y189" s="120">
        <v>1878.6</v>
      </c>
      <c r="Z189" s="120"/>
      <c r="AA189" s="121">
        <f t="shared" si="12"/>
        <v>63</v>
      </c>
      <c r="AB189" s="117">
        <v>3</v>
      </c>
      <c r="AC189" s="117">
        <v>35</v>
      </c>
      <c r="AD189" s="117">
        <v>25</v>
      </c>
      <c r="AE189" s="117">
        <v>279</v>
      </c>
      <c r="AF189" s="117">
        <v>279</v>
      </c>
      <c r="AG189" s="117">
        <v>112</v>
      </c>
      <c r="AH189" s="117">
        <v>112</v>
      </c>
      <c r="AI189" s="117">
        <v>118</v>
      </c>
      <c r="AJ189" s="117">
        <v>118</v>
      </c>
      <c r="AK189" s="122">
        <f t="shared" si="13"/>
        <v>127533.6</v>
      </c>
      <c r="AL189" s="122">
        <f t="shared" si="13"/>
        <v>126506.34</v>
      </c>
      <c r="AM189" s="118">
        <v>103951</v>
      </c>
      <c r="AN189" s="118">
        <v>104071</v>
      </c>
      <c r="AO189" s="118">
        <v>23582.6</v>
      </c>
      <c r="AP189" s="118">
        <v>22435.34</v>
      </c>
      <c r="AQ189" s="118">
        <v>0</v>
      </c>
      <c r="AR189" s="118">
        <v>0</v>
      </c>
      <c r="AS189" s="122">
        <f t="shared" si="14"/>
        <v>130688.73</v>
      </c>
      <c r="AT189" s="122">
        <f t="shared" si="14"/>
        <v>121566.24999999999</v>
      </c>
      <c r="AU189" s="118">
        <v>127797.53</v>
      </c>
      <c r="AV189" s="118">
        <v>121566.24999999999</v>
      </c>
      <c r="AW189" s="118">
        <v>2891.2</v>
      </c>
      <c r="AX189" s="118">
        <v>0</v>
      </c>
      <c r="AY189" s="118"/>
      <c r="AZ189" s="118"/>
      <c r="BA189" s="122">
        <f t="shared" si="15"/>
        <v>0</v>
      </c>
      <c r="BB189" s="123"/>
      <c r="BC189" s="123"/>
      <c r="BD189" s="123"/>
      <c r="BE189" s="122">
        <f t="shared" si="16"/>
        <v>597</v>
      </c>
      <c r="BF189" s="122">
        <f t="shared" si="16"/>
        <v>5336.2</v>
      </c>
      <c r="BG189" s="118">
        <v>597</v>
      </c>
      <c r="BH189" s="118">
        <v>5336.2</v>
      </c>
      <c r="BI189" s="118">
        <v>0</v>
      </c>
      <c r="BJ189" s="118">
        <v>0</v>
      </c>
      <c r="BK189" s="118">
        <v>0</v>
      </c>
      <c r="BL189" s="118"/>
      <c r="BM189" s="118"/>
      <c r="BN189" s="118"/>
      <c r="BO189" s="122">
        <f t="shared" si="17"/>
        <v>17410.5</v>
      </c>
      <c r="BP189" s="122">
        <f t="shared" si="17"/>
        <v>15485</v>
      </c>
      <c r="BQ189" s="118">
        <v>16795.5</v>
      </c>
      <c r="BR189" s="118">
        <v>15485</v>
      </c>
      <c r="BS189" s="118"/>
      <c r="BT189" s="118"/>
      <c r="BU189" s="118">
        <v>615</v>
      </c>
      <c r="BV189" s="118">
        <v>0</v>
      </c>
      <c r="BW189" s="118">
        <v>3155.1</v>
      </c>
      <c r="BX189" s="124">
        <v>8095.1900000000114</v>
      </c>
    </row>
    <row r="190" spans="1:76" s="7" customFormat="1" ht="243" x14ac:dyDescent="0.25">
      <c r="A190" s="113">
        <v>175</v>
      </c>
      <c r="B190" s="114" t="s">
        <v>660</v>
      </c>
      <c r="C190" s="114" t="s">
        <v>661</v>
      </c>
      <c r="D190" s="115" t="s">
        <v>589</v>
      </c>
      <c r="E190" s="116" t="s">
        <v>590</v>
      </c>
      <c r="F190" s="116" t="s">
        <v>591</v>
      </c>
      <c r="G190" s="114" t="s">
        <v>595</v>
      </c>
      <c r="H190" s="117">
        <v>16964</v>
      </c>
      <c r="I190" s="117">
        <v>15869</v>
      </c>
      <c r="J190" s="118">
        <v>450</v>
      </c>
      <c r="K190" s="118">
        <v>1990</v>
      </c>
      <c r="L190" s="118"/>
      <c r="M190" s="118"/>
      <c r="N190" s="118">
        <v>18515</v>
      </c>
      <c r="O190" s="118">
        <v>15525</v>
      </c>
      <c r="P190" s="118">
        <v>5340</v>
      </c>
      <c r="Q190" s="118">
        <v>4380</v>
      </c>
      <c r="R190" s="118">
        <v>30140</v>
      </c>
      <c r="S190" s="118">
        <v>28115</v>
      </c>
      <c r="T190" s="118">
        <v>449</v>
      </c>
      <c r="U190" s="118">
        <v>889</v>
      </c>
      <c r="V190" s="119">
        <v>5000</v>
      </c>
      <c r="W190" s="120"/>
      <c r="X190" s="119">
        <v>3600</v>
      </c>
      <c r="Y190" s="120">
        <v>3600</v>
      </c>
      <c r="Z190" s="120">
        <v>0</v>
      </c>
      <c r="AA190" s="121">
        <f t="shared" si="12"/>
        <v>86</v>
      </c>
      <c r="AB190" s="117">
        <v>4</v>
      </c>
      <c r="AC190" s="117">
        <v>65</v>
      </c>
      <c r="AD190" s="117">
        <v>17</v>
      </c>
      <c r="AE190" s="117">
        <v>260</v>
      </c>
      <c r="AF190" s="117">
        <v>260</v>
      </c>
      <c r="AG190" s="117">
        <v>145</v>
      </c>
      <c r="AH190" s="117">
        <v>145</v>
      </c>
      <c r="AI190" s="117">
        <v>105</v>
      </c>
      <c r="AJ190" s="117">
        <v>105</v>
      </c>
      <c r="AK190" s="122">
        <f t="shared" si="13"/>
        <v>157116.1</v>
      </c>
      <c r="AL190" s="122">
        <f t="shared" si="13"/>
        <v>160700.74000000002</v>
      </c>
      <c r="AM190" s="118">
        <v>140616.1</v>
      </c>
      <c r="AN190" s="118">
        <v>142713.30000000002</v>
      </c>
      <c r="AO190" s="118">
        <v>16500</v>
      </c>
      <c r="AP190" s="118">
        <v>17987.439999999999</v>
      </c>
      <c r="AQ190" s="118"/>
      <c r="AR190" s="118"/>
      <c r="AS190" s="122">
        <f t="shared" si="14"/>
        <v>175632.25</v>
      </c>
      <c r="AT190" s="122">
        <f t="shared" si="14"/>
        <v>163690.88000000003</v>
      </c>
      <c r="AU190" s="118">
        <v>174132.25</v>
      </c>
      <c r="AV190" s="118">
        <v>162289.03000000003</v>
      </c>
      <c r="AW190" s="118">
        <v>1500</v>
      </c>
      <c r="AX190" s="118">
        <v>1401.85</v>
      </c>
      <c r="AY190" s="118">
        <v>0</v>
      </c>
      <c r="AZ190" s="118">
        <v>0</v>
      </c>
      <c r="BA190" s="122">
        <f t="shared" si="15"/>
        <v>0</v>
      </c>
      <c r="BB190" s="123"/>
      <c r="BC190" s="123"/>
      <c r="BD190" s="123"/>
      <c r="BE190" s="122">
        <f t="shared" si="16"/>
        <v>0</v>
      </c>
      <c r="BF190" s="122">
        <f t="shared" si="16"/>
        <v>0</v>
      </c>
      <c r="BG190" s="118">
        <v>0</v>
      </c>
      <c r="BH190" s="118">
        <v>0</v>
      </c>
      <c r="BI190" s="118">
        <v>0</v>
      </c>
      <c r="BJ190" s="118">
        <v>0</v>
      </c>
      <c r="BK190" s="118"/>
      <c r="BL190" s="118"/>
      <c r="BM190" s="118"/>
      <c r="BN190" s="118"/>
      <c r="BO190" s="122">
        <f t="shared" si="17"/>
        <v>18515</v>
      </c>
      <c r="BP190" s="122">
        <f t="shared" si="17"/>
        <v>15525</v>
      </c>
      <c r="BQ190" s="118">
        <v>18515</v>
      </c>
      <c r="BR190" s="118">
        <v>15525</v>
      </c>
      <c r="BS190" s="118"/>
      <c r="BT190" s="118"/>
      <c r="BU190" s="118"/>
      <c r="BV190" s="118"/>
      <c r="BW190" s="118">
        <v>18515.900000000001</v>
      </c>
      <c r="BX190" s="124">
        <v>15525.759999999987</v>
      </c>
    </row>
    <row r="191" spans="1:76" s="7" customFormat="1" ht="243" x14ac:dyDescent="0.25">
      <c r="A191" s="113">
        <v>176</v>
      </c>
      <c r="B191" s="114" t="s">
        <v>662</v>
      </c>
      <c r="C191" s="114" t="s">
        <v>663</v>
      </c>
      <c r="D191" s="115" t="s">
        <v>589</v>
      </c>
      <c r="E191" s="116" t="s">
        <v>590</v>
      </c>
      <c r="F191" s="116" t="s">
        <v>591</v>
      </c>
      <c r="G191" s="114" t="s">
        <v>595</v>
      </c>
      <c r="H191" s="117">
        <v>3955.8</v>
      </c>
      <c r="I191" s="117">
        <v>3234.7</v>
      </c>
      <c r="J191" s="118">
        <v>241709.2</v>
      </c>
      <c r="K191" s="118">
        <v>241709.2</v>
      </c>
      <c r="L191" s="118"/>
      <c r="M191" s="118"/>
      <c r="N191" s="118">
        <v>1144</v>
      </c>
      <c r="O191" s="118">
        <v>2483.9</v>
      </c>
      <c r="P191" s="118">
        <v>4645</v>
      </c>
      <c r="Q191" s="118">
        <v>5131.8999999999996</v>
      </c>
      <c r="R191" s="118">
        <v>241709.2</v>
      </c>
      <c r="S191" s="118">
        <v>241709.2</v>
      </c>
      <c r="T191" s="118">
        <v>454.8</v>
      </c>
      <c r="U191" s="118">
        <v>586.70000000000005</v>
      </c>
      <c r="V191" s="119">
        <v>10430</v>
      </c>
      <c r="W191" s="120"/>
      <c r="X191" s="119">
        <v>5720</v>
      </c>
      <c r="Y191" s="120">
        <v>5720</v>
      </c>
      <c r="Z191" s="120"/>
      <c r="AA191" s="121">
        <f t="shared" si="12"/>
        <v>45</v>
      </c>
      <c r="AB191" s="117">
        <v>3</v>
      </c>
      <c r="AC191" s="117">
        <v>25</v>
      </c>
      <c r="AD191" s="117">
        <v>17</v>
      </c>
      <c r="AE191" s="117">
        <v>263</v>
      </c>
      <c r="AF191" s="117">
        <v>263</v>
      </c>
      <c r="AG191" s="117">
        <v>158</v>
      </c>
      <c r="AH191" s="117">
        <v>158</v>
      </c>
      <c r="AI191" s="117">
        <v>111</v>
      </c>
      <c r="AJ191" s="117">
        <v>111</v>
      </c>
      <c r="AK191" s="122">
        <f t="shared" si="13"/>
        <v>91972.800000000003</v>
      </c>
      <c r="AL191" s="122">
        <f t="shared" si="13"/>
        <v>91793.600000000006</v>
      </c>
      <c r="AM191" s="118">
        <v>91017.8</v>
      </c>
      <c r="AN191" s="118">
        <v>90865.5</v>
      </c>
      <c r="AO191" s="118">
        <v>955</v>
      </c>
      <c r="AP191" s="118">
        <v>928.1</v>
      </c>
      <c r="AQ191" s="118">
        <v>0</v>
      </c>
      <c r="AR191" s="118">
        <v>0</v>
      </c>
      <c r="AS191" s="122">
        <f t="shared" si="14"/>
        <v>92911</v>
      </c>
      <c r="AT191" s="122">
        <f t="shared" si="14"/>
        <v>90713.1</v>
      </c>
      <c r="AU191" s="118">
        <v>92911</v>
      </c>
      <c r="AV191" s="118">
        <v>90713.1</v>
      </c>
      <c r="AW191" s="118">
        <v>0</v>
      </c>
      <c r="AX191" s="118">
        <v>0</v>
      </c>
      <c r="AY191" s="118"/>
      <c r="AZ191" s="118"/>
      <c r="BA191" s="122">
        <f t="shared" si="15"/>
        <v>0</v>
      </c>
      <c r="BB191" s="123"/>
      <c r="BC191" s="123"/>
      <c r="BD191" s="123"/>
      <c r="BE191" s="122">
        <f t="shared" si="16"/>
        <v>454.8</v>
      </c>
      <c r="BF191" s="122">
        <f t="shared" si="16"/>
        <v>586.70000000000005</v>
      </c>
      <c r="BG191" s="118"/>
      <c r="BH191" s="118"/>
      <c r="BI191" s="118"/>
      <c r="BJ191" s="118"/>
      <c r="BK191" s="118">
        <v>46</v>
      </c>
      <c r="BL191" s="118">
        <v>0</v>
      </c>
      <c r="BM191" s="118">
        <v>408.8</v>
      </c>
      <c r="BN191" s="118">
        <v>586.70000000000005</v>
      </c>
      <c r="BO191" s="122">
        <f t="shared" si="17"/>
        <v>184.2</v>
      </c>
      <c r="BP191" s="122">
        <f t="shared" si="17"/>
        <v>402.5</v>
      </c>
      <c r="BQ191" s="118">
        <v>165</v>
      </c>
      <c r="BR191" s="118">
        <v>296.3</v>
      </c>
      <c r="BS191" s="118">
        <v>4.5</v>
      </c>
      <c r="BT191" s="118">
        <v>106.2</v>
      </c>
      <c r="BU191" s="118">
        <v>14.7</v>
      </c>
      <c r="BV191" s="118">
        <v>0</v>
      </c>
      <c r="BW191" s="118">
        <v>938.2</v>
      </c>
      <c r="BX191" s="124">
        <v>2018.7</v>
      </c>
    </row>
    <row r="192" spans="1:76" s="7" customFormat="1" ht="243" x14ac:dyDescent="0.25">
      <c r="A192" s="113">
        <v>177</v>
      </c>
      <c r="B192" s="114" t="s">
        <v>664</v>
      </c>
      <c r="C192" s="114" t="s">
        <v>665</v>
      </c>
      <c r="D192" s="115" t="s">
        <v>803</v>
      </c>
      <c r="E192" s="116" t="s">
        <v>590</v>
      </c>
      <c r="F192" s="116" t="s">
        <v>591</v>
      </c>
      <c r="G192" s="114" t="s">
        <v>595</v>
      </c>
      <c r="H192" s="117">
        <v>29622.6</v>
      </c>
      <c r="I192" s="117">
        <v>27605.1</v>
      </c>
      <c r="J192" s="118"/>
      <c r="K192" s="118"/>
      <c r="L192" s="118">
        <v>95</v>
      </c>
      <c r="M192" s="118">
        <v>95</v>
      </c>
      <c r="N192" s="118">
        <v>1804.5</v>
      </c>
      <c r="O192" s="118">
        <v>9147.2999999999993</v>
      </c>
      <c r="P192" s="118">
        <v>28644.2</v>
      </c>
      <c r="Q192" s="118">
        <v>33970.699999999997</v>
      </c>
      <c r="R192" s="118"/>
      <c r="S192" s="118">
        <v>0</v>
      </c>
      <c r="T192" s="118">
        <v>2877.9</v>
      </c>
      <c r="U192" s="118">
        <v>2876.7</v>
      </c>
      <c r="V192" s="119">
        <v>12426</v>
      </c>
      <c r="W192" s="120"/>
      <c r="X192" s="119">
        <v>2762.4</v>
      </c>
      <c r="Y192" s="120">
        <v>2762.4</v>
      </c>
      <c r="Z192" s="120"/>
      <c r="AA192" s="121">
        <f t="shared" si="12"/>
        <v>75</v>
      </c>
      <c r="AB192" s="117">
        <v>5</v>
      </c>
      <c r="AC192" s="117">
        <v>40</v>
      </c>
      <c r="AD192" s="117">
        <v>30</v>
      </c>
      <c r="AE192" s="117">
        <v>222.2</v>
      </c>
      <c r="AF192" s="117">
        <v>222.2</v>
      </c>
      <c r="AG192" s="117">
        <v>202.3</v>
      </c>
      <c r="AH192" s="117">
        <v>202.8</v>
      </c>
      <c r="AI192" s="117">
        <v>129</v>
      </c>
      <c r="AJ192" s="117">
        <v>129.1</v>
      </c>
      <c r="AK192" s="122">
        <f t="shared" si="13"/>
        <v>127572.01</v>
      </c>
      <c r="AL192" s="122">
        <f t="shared" si="13"/>
        <v>126898.16</v>
      </c>
      <c r="AM192" s="118">
        <v>111258</v>
      </c>
      <c r="AN192" s="118">
        <v>111258</v>
      </c>
      <c r="AO192" s="118">
        <v>16314.01</v>
      </c>
      <c r="AP192" s="118">
        <v>15640.16</v>
      </c>
      <c r="AQ192" s="118">
        <v>0</v>
      </c>
      <c r="AR192" s="118">
        <v>0</v>
      </c>
      <c r="AS192" s="122">
        <f t="shared" si="14"/>
        <v>132190.80000000002</v>
      </c>
      <c r="AT192" s="122">
        <f t="shared" si="14"/>
        <v>131339.82</v>
      </c>
      <c r="AU192" s="118">
        <v>131038.1</v>
      </c>
      <c r="AV192" s="118">
        <v>130187.12000000001</v>
      </c>
      <c r="AW192" s="118">
        <v>1152.7</v>
      </c>
      <c r="AX192" s="118">
        <v>1152.7</v>
      </c>
      <c r="AY192" s="118">
        <v>0</v>
      </c>
      <c r="AZ192" s="118"/>
      <c r="BA192" s="122">
        <f t="shared" si="15"/>
        <v>0</v>
      </c>
      <c r="BB192" s="123">
        <v>0</v>
      </c>
      <c r="BC192" s="123">
        <v>0</v>
      </c>
      <c r="BD192" s="123"/>
      <c r="BE192" s="122">
        <f t="shared" si="16"/>
        <v>2594.3000000000002</v>
      </c>
      <c r="BF192" s="122">
        <f t="shared" si="16"/>
        <v>6055.8</v>
      </c>
      <c r="BG192" s="118">
        <v>743.5</v>
      </c>
      <c r="BH192" s="118">
        <v>1163</v>
      </c>
      <c r="BI192" s="118">
        <v>0</v>
      </c>
      <c r="BJ192" s="118"/>
      <c r="BK192" s="118">
        <v>77.099999999999994</v>
      </c>
      <c r="BL192" s="118">
        <v>3903</v>
      </c>
      <c r="BM192" s="118">
        <v>1773.7</v>
      </c>
      <c r="BN192" s="118">
        <v>989.8</v>
      </c>
      <c r="BO192" s="122">
        <f t="shared" si="17"/>
        <v>1804.5</v>
      </c>
      <c r="BP192" s="122">
        <f t="shared" si="17"/>
        <v>9147.2999999999993</v>
      </c>
      <c r="BQ192" s="118"/>
      <c r="BR192" s="118"/>
      <c r="BS192" s="118">
        <v>0</v>
      </c>
      <c r="BT192" s="118"/>
      <c r="BU192" s="118">
        <v>1804.5</v>
      </c>
      <c r="BV192" s="118">
        <v>9147.2999999999993</v>
      </c>
      <c r="BW192" s="118">
        <v>4618.7</v>
      </c>
      <c r="BX192" s="124">
        <v>177.03999999999633</v>
      </c>
    </row>
    <row r="193" spans="1:76" s="7" customFormat="1" ht="243" x14ac:dyDescent="0.25">
      <c r="A193" s="113">
        <v>178</v>
      </c>
      <c r="B193" s="114" t="s">
        <v>666</v>
      </c>
      <c r="C193" s="114" t="s">
        <v>667</v>
      </c>
      <c r="D193" s="115" t="s">
        <v>589</v>
      </c>
      <c r="E193" s="116" t="s">
        <v>590</v>
      </c>
      <c r="F193" s="116" t="s">
        <v>591</v>
      </c>
      <c r="G193" s="114" t="s">
        <v>595</v>
      </c>
      <c r="H193" s="117">
        <v>44799.9</v>
      </c>
      <c r="I193" s="117">
        <v>39304</v>
      </c>
      <c r="J193" s="118">
        <v>286062.59999999998</v>
      </c>
      <c r="K193" s="118">
        <v>283894.40000000002</v>
      </c>
      <c r="L193" s="118"/>
      <c r="M193" s="118"/>
      <c r="N193" s="118">
        <v>3969.6</v>
      </c>
      <c r="O193" s="118">
        <v>6181.8</v>
      </c>
      <c r="P193" s="118">
        <v>47736.6</v>
      </c>
      <c r="Q193" s="118">
        <v>42301.4</v>
      </c>
      <c r="R193" s="118">
        <v>286062.59999999998</v>
      </c>
      <c r="S193" s="118">
        <v>283894.40000000002</v>
      </c>
      <c r="T193" s="118">
        <v>1032.9000000000001</v>
      </c>
      <c r="U193" s="118">
        <v>3184.4</v>
      </c>
      <c r="V193" s="119">
        <v>29080</v>
      </c>
      <c r="W193" s="120"/>
      <c r="X193" s="119">
        <v>5527.2</v>
      </c>
      <c r="Y193" s="120">
        <v>5527.2</v>
      </c>
      <c r="Z193" s="120"/>
      <c r="AA193" s="121">
        <f t="shared" si="12"/>
        <v>72</v>
      </c>
      <c r="AB193" s="117">
        <v>5</v>
      </c>
      <c r="AC193" s="117">
        <v>51</v>
      </c>
      <c r="AD193" s="117">
        <v>16</v>
      </c>
      <c r="AE193" s="117">
        <v>294.5</v>
      </c>
      <c r="AF193" s="117">
        <v>300</v>
      </c>
      <c r="AG193" s="117">
        <v>138</v>
      </c>
      <c r="AH193" s="117">
        <v>136</v>
      </c>
      <c r="AI193" s="117">
        <v>163</v>
      </c>
      <c r="AJ193" s="117">
        <v>164.5</v>
      </c>
      <c r="AK193" s="122">
        <f t="shared" si="13"/>
        <v>165753.1</v>
      </c>
      <c r="AL193" s="122">
        <f t="shared" si="13"/>
        <v>163196.95000000001</v>
      </c>
      <c r="AM193" s="118">
        <v>141057.1</v>
      </c>
      <c r="AN193" s="118">
        <v>140930.35</v>
      </c>
      <c r="AO193" s="118">
        <v>24696</v>
      </c>
      <c r="AP193" s="118">
        <v>22266.6</v>
      </c>
      <c r="AQ193" s="118">
        <v>0</v>
      </c>
      <c r="AR193" s="118">
        <v>0</v>
      </c>
      <c r="AS193" s="122">
        <f t="shared" si="14"/>
        <v>166198.51999999999</v>
      </c>
      <c r="AT193" s="122">
        <f t="shared" si="14"/>
        <v>162761.37999999998</v>
      </c>
      <c r="AU193" s="118">
        <v>165248.51999999999</v>
      </c>
      <c r="AV193" s="118">
        <v>161826.87999999998</v>
      </c>
      <c r="AW193" s="118">
        <v>950</v>
      </c>
      <c r="AX193" s="118">
        <v>934.5</v>
      </c>
      <c r="AY193" s="118">
        <v>30.6</v>
      </c>
      <c r="AZ193" s="118">
        <v>6.12</v>
      </c>
      <c r="BA193" s="122">
        <f t="shared" si="15"/>
        <v>24.48</v>
      </c>
      <c r="BB193" s="123"/>
      <c r="BC193" s="123"/>
      <c r="BD193" s="123"/>
      <c r="BE193" s="122">
        <f t="shared" si="16"/>
        <v>1032.9299999999998</v>
      </c>
      <c r="BF193" s="122">
        <f t="shared" si="16"/>
        <v>3184.3999999999996</v>
      </c>
      <c r="BG193" s="118">
        <v>628.79999999999995</v>
      </c>
      <c r="BH193" s="118">
        <v>625.9</v>
      </c>
      <c r="BI193" s="118">
        <v>86.63</v>
      </c>
      <c r="BJ193" s="118">
        <v>122.4</v>
      </c>
      <c r="BK193" s="118">
        <v>0</v>
      </c>
      <c r="BL193" s="118">
        <v>197.4</v>
      </c>
      <c r="BM193" s="118">
        <v>317.5</v>
      </c>
      <c r="BN193" s="118">
        <v>2238.6999999999998</v>
      </c>
      <c r="BO193" s="122">
        <f t="shared" si="17"/>
        <v>3524.1000000000004</v>
      </c>
      <c r="BP193" s="122">
        <f t="shared" si="17"/>
        <v>4842.22</v>
      </c>
      <c r="BQ193" s="118">
        <v>2517</v>
      </c>
      <c r="BR193" s="118">
        <v>3407.6</v>
      </c>
      <c r="BS193" s="118">
        <v>377.4</v>
      </c>
      <c r="BT193" s="118">
        <v>452.92</v>
      </c>
      <c r="BU193" s="118">
        <v>629.70000000000005</v>
      </c>
      <c r="BV193" s="118">
        <v>981.7</v>
      </c>
      <c r="BW193" s="118">
        <v>445.42</v>
      </c>
      <c r="BX193" s="124">
        <v>880.99000000003616</v>
      </c>
    </row>
    <row r="194" spans="1:76" s="7" customFormat="1" ht="243" x14ac:dyDescent="0.25">
      <c r="A194" s="113">
        <v>179</v>
      </c>
      <c r="B194" s="114" t="s">
        <v>668</v>
      </c>
      <c r="C194" s="114" t="s">
        <v>669</v>
      </c>
      <c r="D194" s="115" t="s">
        <v>589</v>
      </c>
      <c r="E194" s="116" t="s">
        <v>590</v>
      </c>
      <c r="F194" s="116" t="s">
        <v>591</v>
      </c>
      <c r="G194" s="114" t="s">
        <v>595</v>
      </c>
      <c r="H194" s="117">
        <v>40566</v>
      </c>
      <c r="I194" s="117">
        <v>39152</v>
      </c>
      <c r="J194" s="118">
        <v>24500</v>
      </c>
      <c r="K194" s="118">
        <v>24500</v>
      </c>
      <c r="L194" s="118"/>
      <c r="M194" s="118"/>
      <c r="N194" s="118">
        <v>671.3</v>
      </c>
      <c r="O194" s="118">
        <v>2536.1999999999998</v>
      </c>
      <c r="P194" s="118">
        <v>24500</v>
      </c>
      <c r="Q194" s="118">
        <v>24500</v>
      </c>
      <c r="R194" s="118">
        <v>40566</v>
      </c>
      <c r="S194" s="118">
        <v>39152</v>
      </c>
      <c r="T194" s="118">
        <v>671.3</v>
      </c>
      <c r="U194" s="118">
        <v>2536.1999999999998</v>
      </c>
      <c r="V194" s="119">
        <v>1900</v>
      </c>
      <c r="W194" s="120">
        <v>40.700000000000003</v>
      </c>
      <c r="X194" s="119">
        <v>1473.3</v>
      </c>
      <c r="Y194" s="120">
        <v>1473.3</v>
      </c>
      <c r="Z194" s="120"/>
      <c r="AA194" s="121">
        <f t="shared" si="12"/>
        <v>42</v>
      </c>
      <c r="AB194" s="117">
        <v>5</v>
      </c>
      <c r="AC194" s="117">
        <v>19</v>
      </c>
      <c r="AD194" s="117">
        <v>18</v>
      </c>
      <c r="AE194" s="117">
        <v>190</v>
      </c>
      <c r="AF194" s="117">
        <v>190</v>
      </c>
      <c r="AG194" s="117">
        <v>120</v>
      </c>
      <c r="AH194" s="117">
        <v>120</v>
      </c>
      <c r="AI194" s="117">
        <v>92.6</v>
      </c>
      <c r="AJ194" s="117">
        <v>92.6</v>
      </c>
      <c r="AK194" s="122">
        <f t="shared" si="13"/>
        <v>94349.8</v>
      </c>
      <c r="AL194" s="122">
        <f t="shared" si="13"/>
        <v>93775.7</v>
      </c>
      <c r="AM194" s="118">
        <v>90482.1</v>
      </c>
      <c r="AN194" s="118">
        <v>89884.2</v>
      </c>
      <c r="AO194" s="118">
        <v>3867.7</v>
      </c>
      <c r="AP194" s="118">
        <v>3891.5</v>
      </c>
      <c r="AQ194" s="118">
        <v>0</v>
      </c>
      <c r="AR194" s="118">
        <v>0</v>
      </c>
      <c r="AS194" s="122">
        <f t="shared" si="14"/>
        <v>95021.099999999991</v>
      </c>
      <c r="AT194" s="122">
        <f t="shared" si="14"/>
        <v>91910.889999999985</v>
      </c>
      <c r="AU194" s="118">
        <v>94528.4</v>
      </c>
      <c r="AV194" s="118">
        <v>91418.189999999988</v>
      </c>
      <c r="AW194" s="118">
        <v>492.7</v>
      </c>
      <c r="AX194" s="118">
        <v>492.7</v>
      </c>
      <c r="AY194" s="118">
        <v>0</v>
      </c>
      <c r="AZ194" s="118">
        <v>0</v>
      </c>
      <c r="BA194" s="122">
        <f t="shared" si="15"/>
        <v>0</v>
      </c>
      <c r="BB194" s="123">
        <v>0</v>
      </c>
      <c r="BC194" s="123">
        <v>0</v>
      </c>
      <c r="BD194" s="123"/>
      <c r="BE194" s="122">
        <f t="shared" si="16"/>
        <v>192</v>
      </c>
      <c r="BF194" s="122">
        <f t="shared" si="16"/>
        <v>432.6</v>
      </c>
      <c r="BG194" s="118"/>
      <c r="BH194" s="118"/>
      <c r="BI194" s="118"/>
      <c r="BJ194" s="118">
        <v>432.6</v>
      </c>
      <c r="BK194" s="118"/>
      <c r="BL194" s="118"/>
      <c r="BM194" s="118">
        <v>192</v>
      </c>
      <c r="BN194" s="118">
        <v>0</v>
      </c>
      <c r="BO194" s="122">
        <f t="shared" si="17"/>
        <v>192</v>
      </c>
      <c r="BP194" s="122">
        <f t="shared" si="17"/>
        <v>0</v>
      </c>
      <c r="BQ194" s="118">
        <v>192</v>
      </c>
      <c r="BR194" s="118">
        <v>0</v>
      </c>
      <c r="BS194" s="118"/>
      <c r="BT194" s="118"/>
      <c r="BU194" s="118"/>
      <c r="BV194" s="118"/>
      <c r="BW194" s="118">
        <v>671.3</v>
      </c>
      <c r="BX194" s="124">
        <v>2536.1100000000124</v>
      </c>
    </row>
    <row r="195" spans="1:76" s="7" customFormat="1" ht="243" x14ac:dyDescent="0.25">
      <c r="A195" s="113">
        <v>180</v>
      </c>
      <c r="B195" s="114" t="s">
        <v>670</v>
      </c>
      <c r="C195" s="114" t="s">
        <v>671</v>
      </c>
      <c r="D195" s="115" t="s">
        <v>589</v>
      </c>
      <c r="E195" s="116" t="s">
        <v>590</v>
      </c>
      <c r="F195" s="116" t="s">
        <v>591</v>
      </c>
      <c r="G195" s="114" t="s">
        <v>605</v>
      </c>
      <c r="H195" s="117">
        <v>5637.1</v>
      </c>
      <c r="I195" s="117">
        <v>3318.8</v>
      </c>
      <c r="J195" s="118">
        <v>34194.5</v>
      </c>
      <c r="K195" s="118">
        <v>33229.800000000003</v>
      </c>
      <c r="L195" s="118"/>
      <c r="M195" s="118"/>
      <c r="N195" s="118">
        <v>8333.7999999999993</v>
      </c>
      <c r="O195" s="118">
        <v>4771.3999999999996</v>
      </c>
      <c r="P195" s="118">
        <v>6164.8</v>
      </c>
      <c r="Q195" s="118">
        <v>3365.1</v>
      </c>
      <c r="R195" s="118">
        <v>34194.5</v>
      </c>
      <c r="S195" s="118">
        <v>33229.800000000003</v>
      </c>
      <c r="T195" s="118">
        <v>7806.1</v>
      </c>
      <c r="U195" s="118">
        <v>4725.1000000000004</v>
      </c>
      <c r="V195" s="119">
        <v>8030</v>
      </c>
      <c r="W195" s="120"/>
      <c r="X195" s="119">
        <v>3556.5</v>
      </c>
      <c r="Y195" s="120">
        <v>3556.5</v>
      </c>
      <c r="Z195" s="120"/>
      <c r="AA195" s="121">
        <f t="shared" si="12"/>
        <v>76</v>
      </c>
      <c r="AB195" s="117">
        <v>4</v>
      </c>
      <c r="AC195" s="117">
        <v>52</v>
      </c>
      <c r="AD195" s="117">
        <v>20</v>
      </c>
      <c r="AE195" s="117">
        <v>165.7</v>
      </c>
      <c r="AF195" s="117">
        <v>165.7</v>
      </c>
      <c r="AG195" s="117">
        <v>105.2</v>
      </c>
      <c r="AH195" s="117">
        <v>105.2</v>
      </c>
      <c r="AI195" s="117">
        <v>100.6</v>
      </c>
      <c r="AJ195" s="117">
        <v>100.6</v>
      </c>
      <c r="AK195" s="122">
        <f t="shared" si="13"/>
        <v>126373.9</v>
      </c>
      <c r="AL195" s="122">
        <f t="shared" si="13"/>
        <v>126222</v>
      </c>
      <c r="AM195" s="118">
        <v>124163.9</v>
      </c>
      <c r="AN195" s="118">
        <v>124163.9</v>
      </c>
      <c r="AO195" s="118">
        <v>2210</v>
      </c>
      <c r="AP195" s="118">
        <v>2058.1</v>
      </c>
      <c r="AQ195" s="118">
        <v>0</v>
      </c>
      <c r="AR195" s="118">
        <v>0</v>
      </c>
      <c r="AS195" s="122">
        <f t="shared" si="14"/>
        <v>135436.20000000001</v>
      </c>
      <c r="AT195" s="122">
        <f t="shared" si="14"/>
        <v>129265.97</v>
      </c>
      <c r="AU195" s="118">
        <v>135036.20000000001</v>
      </c>
      <c r="AV195" s="118">
        <v>128895.97</v>
      </c>
      <c r="AW195" s="118">
        <v>400</v>
      </c>
      <c r="AX195" s="118">
        <v>370</v>
      </c>
      <c r="AY195" s="118">
        <v>56.5</v>
      </c>
      <c r="AZ195" s="118">
        <v>10.199999999999999</v>
      </c>
      <c r="BA195" s="122">
        <f t="shared" si="15"/>
        <v>46.3</v>
      </c>
      <c r="BB195" s="123">
        <v>20</v>
      </c>
      <c r="BC195" s="123">
        <v>26.3</v>
      </c>
      <c r="BD195" s="123"/>
      <c r="BE195" s="122">
        <f t="shared" si="16"/>
        <v>7806.0999999999995</v>
      </c>
      <c r="BF195" s="122">
        <f t="shared" si="16"/>
        <v>4725.1000000000004</v>
      </c>
      <c r="BG195" s="118">
        <v>0</v>
      </c>
      <c r="BH195" s="118">
        <v>0</v>
      </c>
      <c r="BI195" s="118">
        <v>115.9</v>
      </c>
      <c r="BJ195" s="118">
        <v>0</v>
      </c>
      <c r="BK195" s="118"/>
      <c r="BL195" s="118"/>
      <c r="BM195" s="118">
        <v>7690.2</v>
      </c>
      <c r="BN195" s="118">
        <v>4725.1000000000004</v>
      </c>
      <c r="BO195" s="122">
        <f t="shared" si="17"/>
        <v>8333.7999999999993</v>
      </c>
      <c r="BP195" s="122">
        <f t="shared" si="17"/>
        <v>4771.4000000000005</v>
      </c>
      <c r="BQ195" s="118">
        <v>643.6</v>
      </c>
      <c r="BR195" s="118">
        <v>0</v>
      </c>
      <c r="BS195" s="118">
        <v>16.5</v>
      </c>
      <c r="BT195" s="118">
        <v>125.6</v>
      </c>
      <c r="BU195" s="118">
        <v>7673.7</v>
      </c>
      <c r="BV195" s="118">
        <v>4645.8</v>
      </c>
      <c r="BW195" s="118">
        <v>7660.4</v>
      </c>
      <c r="BX195" s="124">
        <v>4616.4299999999985</v>
      </c>
    </row>
    <row r="196" spans="1:76" s="7" customFormat="1" ht="243" x14ac:dyDescent="0.25">
      <c r="A196" s="113">
        <v>181</v>
      </c>
      <c r="B196" s="114" t="s">
        <v>672</v>
      </c>
      <c r="C196" s="114" t="s">
        <v>673</v>
      </c>
      <c r="D196" s="115" t="s">
        <v>589</v>
      </c>
      <c r="E196" s="116" t="s">
        <v>590</v>
      </c>
      <c r="F196" s="116" t="s">
        <v>591</v>
      </c>
      <c r="G196" s="114" t="s">
        <v>605</v>
      </c>
      <c r="H196" s="117">
        <v>16378.2</v>
      </c>
      <c r="I196" s="117">
        <v>15467.5</v>
      </c>
      <c r="J196" s="118">
        <v>26163.1</v>
      </c>
      <c r="K196" s="118">
        <v>7114.9</v>
      </c>
      <c r="L196" s="118">
        <v>11345.2</v>
      </c>
      <c r="M196" s="118">
        <v>2400.8000000000002</v>
      </c>
      <c r="N196" s="118">
        <v>4659.8999999999996</v>
      </c>
      <c r="O196" s="118">
        <v>685.5</v>
      </c>
      <c r="P196" s="118">
        <v>31346.5</v>
      </c>
      <c r="Q196" s="118">
        <v>1725</v>
      </c>
      <c r="R196" s="118">
        <v>26163.1</v>
      </c>
      <c r="S196" s="118">
        <v>22582.400000000001</v>
      </c>
      <c r="T196" s="118">
        <v>1036.8</v>
      </c>
      <c r="U196" s="118">
        <v>1361.3</v>
      </c>
      <c r="V196" s="119">
        <v>9500</v>
      </c>
      <c r="W196" s="120"/>
      <c r="X196" s="119">
        <v>600</v>
      </c>
      <c r="Y196" s="120">
        <v>600</v>
      </c>
      <c r="Z196" s="120"/>
      <c r="AA196" s="121">
        <f t="shared" si="12"/>
        <v>38</v>
      </c>
      <c r="AB196" s="117">
        <v>2</v>
      </c>
      <c r="AC196" s="117">
        <v>31</v>
      </c>
      <c r="AD196" s="117">
        <v>5</v>
      </c>
      <c r="AE196" s="117">
        <v>250.1</v>
      </c>
      <c r="AF196" s="117">
        <v>258.39999999999998</v>
      </c>
      <c r="AG196" s="117">
        <v>103.5</v>
      </c>
      <c r="AH196" s="117">
        <v>103.5</v>
      </c>
      <c r="AI196" s="117">
        <v>105.1</v>
      </c>
      <c r="AJ196" s="117">
        <v>105.1</v>
      </c>
      <c r="AK196" s="122">
        <f t="shared" si="13"/>
        <v>53364.7</v>
      </c>
      <c r="AL196" s="122">
        <f t="shared" si="13"/>
        <v>53553.7</v>
      </c>
      <c r="AM196" s="118">
        <v>53114.7</v>
      </c>
      <c r="AN196" s="118">
        <v>53194.7</v>
      </c>
      <c r="AO196" s="118">
        <v>250</v>
      </c>
      <c r="AP196" s="118">
        <v>359</v>
      </c>
      <c r="AQ196" s="118">
        <v>0</v>
      </c>
      <c r="AR196" s="118">
        <v>0</v>
      </c>
      <c r="AS196" s="122">
        <f t="shared" si="14"/>
        <v>57716.2</v>
      </c>
      <c r="AT196" s="122">
        <f t="shared" si="14"/>
        <v>57243.7</v>
      </c>
      <c r="AU196" s="118">
        <v>57716.2</v>
      </c>
      <c r="AV196" s="118">
        <v>57243.7</v>
      </c>
      <c r="AW196" s="118">
        <v>0</v>
      </c>
      <c r="AX196" s="118">
        <v>0</v>
      </c>
      <c r="AY196" s="118"/>
      <c r="AZ196" s="118"/>
      <c r="BA196" s="122">
        <f t="shared" si="15"/>
        <v>0</v>
      </c>
      <c r="BB196" s="123"/>
      <c r="BC196" s="123"/>
      <c r="BD196" s="123"/>
      <c r="BE196" s="122">
        <f t="shared" si="16"/>
        <v>1036.8</v>
      </c>
      <c r="BF196" s="122">
        <f t="shared" si="16"/>
        <v>1361.3</v>
      </c>
      <c r="BG196" s="118"/>
      <c r="BH196" s="118"/>
      <c r="BI196" s="118">
        <v>1021.6</v>
      </c>
      <c r="BJ196" s="118">
        <v>1144.0999999999999</v>
      </c>
      <c r="BK196" s="118">
        <v>15.2</v>
      </c>
      <c r="BL196" s="118">
        <v>0</v>
      </c>
      <c r="BM196" s="118">
        <v>0</v>
      </c>
      <c r="BN196" s="118">
        <v>217.2</v>
      </c>
      <c r="BO196" s="122">
        <f t="shared" si="17"/>
        <v>210.5</v>
      </c>
      <c r="BP196" s="122">
        <f t="shared" si="17"/>
        <v>0</v>
      </c>
      <c r="BQ196" s="118">
        <v>85.4</v>
      </c>
      <c r="BR196" s="118">
        <v>0</v>
      </c>
      <c r="BS196" s="118">
        <v>0</v>
      </c>
      <c r="BT196" s="118">
        <v>0</v>
      </c>
      <c r="BU196" s="118">
        <v>125.1</v>
      </c>
      <c r="BV196" s="118">
        <v>0</v>
      </c>
      <c r="BW196" s="118">
        <v>4351.5</v>
      </c>
      <c r="BX196" s="124">
        <v>661.5</v>
      </c>
    </row>
    <row r="197" spans="1:76" s="7" customFormat="1" ht="243" x14ac:dyDescent="0.25">
      <c r="A197" s="113">
        <v>182</v>
      </c>
      <c r="B197" s="114" t="s">
        <v>674</v>
      </c>
      <c r="C197" s="114" t="s">
        <v>675</v>
      </c>
      <c r="D197" s="115" t="s">
        <v>589</v>
      </c>
      <c r="E197" s="116" t="s">
        <v>590</v>
      </c>
      <c r="F197" s="116" t="s">
        <v>591</v>
      </c>
      <c r="G197" s="114" t="s">
        <v>595</v>
      </c>
      <c r="H197" s="117">
        <v>3283.3</v>
      </c>
      <c r="I197" s="117">
        <v>5316.8</v>
      </c>
      <c r="J197" s="118">
        <v>30104.5</v>
      </c>
      <c r="K197" s="118">
        <v>33018.9</v>
      </c>
      <c r="L197" s="118"/>
      <c r="M197" s="118"/>
      <c r="N197" s="118">
        <v>222.8</v>
      </c>
      <c r="O197" s="118">
        <v>708</v>
      </c>
      <c r="P197" s="118">
        <v>3283.3</v>
      </c>
      <c r="Q197" s="118">
        <v>5316.8</v>
      </c>
      <c r="R197" s="118">
        <v>30293.4</v>
      </c>
      <c r="S197" s="118">
        <v>33681.5</v>
      </c>
      <c r="T197" s="118">
        <v>33.9</v>
      </c>
      <c r="U197" s="118">
        <v>45.4</v>
      </c>
      <c r="V197" s="119">
        <v>14220</v>
      </c>
      <c r="W197" s="120"/>
      <c r="X197" s="119">
        <v>1812</v>
      </c>
      <c r="Y197" s="120">
        <v>1812</v>
      </c>
      <c r="Z197" s="120">
        <v>0</v>
      </c>
      <c r="AA197" s="121">
        <f t="shared" si="12"/>
        <v>36</v>
      </c>
      <c r="AB197" s="117">
        <v>2</v>
      </c>
      <c r="AC197" s="117">
        <v>22</v>
      </c>
      <c r="AD197" s="117">
        <v>12</v>
      </c>
      <c r="AE197" s="117">
        <v>210</v>
      </c>
      <c r="AF197" s="117">
        <v>210</v>
      </c>
      <c r="AG197" s="117">
        <v>125.4</v>
      </c>
      <c r="AH197" s="117">
        <v>125.4</v>
      </c>
      <c r="AI197" s="117">
        <v>98.7</v>
      </c>
      <c r="AJ197" s="117">
        <v>98.7</v>
      </c>
      <c r="AK197" s="122">
        <f t="shared" si="13"/>
        <v>62907.199999999997</v>
      </c>
      <c r="AL197" s="122">
        <f t="shared" si="13"/>
        <v>62629.2</v>
      </c>
      <c r="AM197" s="118">
        <v>58407.199999999997</v>
      </c>
      <c r="AN197" s="118">
        <v>58407.199999999997</v>
      </c>
      <c r="AO197" s="118">
        <v>4500</v>
      </c>
      <c r="AP197" s="118">
        <v>4222</v>
      </c>
      <c r="AQ197" s="118">
        <v>0</v>
      </c>
      <c r="AR197" s="118">
        <v>0</v>
      </c>
      <c r="AS197" s="122">
        <f t="shared" si="14"/>
        <v>63130</v>
      </c>
      <c r="AT197" s="122">
        <f t="shared" si="14"/>
        <v>62641.600000000006</v>
      </c>
      <c r="AU197" s="118">
        <v>62370</v>
      </c>
      <c r="AV197" s="118">
        <v>61881.600000000006</v>
      </c>
      <c r="AW197" s="118">
        <v>760</v>
      </c>
      <c r="AX197" s="118">
        <v>760</v>
      </c>
      <c r="AY197" s="118"/>
      <c r="AZ197" s="118"/>
      <c r="BA197" s="122">
        <f t="shared" si="15"/>
        <v>0</v>
      </c>
      <c r="BB197" s="123"/>
      <c r="BC197" s="123"/>
      <c r="BD197" s="123"/>
      <c r="BE197" s="122">
        <f t="shared" si="16"/>
        <v>33.9</v>
      </c>
      <c r="BF197" s="122">
        <f t="shared" si="16"/>
        <v>45.4</v>
      </c>
      <c r="BG197" s="118">
        <v>33.9</v>
      </c>
      <c r="BH197" s="118">
        <v>45.4</v>
      </c>
      <c r="BI197" s="118"/>
      <c r="BJ197" s="118"/>
      <c r="BK197" s="118"/>
      <c r="BL197" s="118"/>
      <c r="BM197" s="118"/>
      <c r="BN197" s="118"/>
      <c r="BO197" s="122">
        <f t="shared" si="17"/>
        <v>0</v>
      </c>
      <c r="BP197" s="122">
        <f t="shared" si="17"/>
        <v>0</v>
      </c>
      <c r="BQ197" s="118">
        <v>0</v>
      </c>
      <c r="BR197" s="118"/>
      <c r="BS197" s="118"/>
      <c r="BT197" s="118"/>
      <c r="BU197" s="118"/>
      <c r="BV197" s="118"/>
      <c r="BW197" s="118">
        <v>222.8</v>
      </c>
      <c r="BX197" s="124">
        <v>210.39999999999128</v>
      </c>
    </row>
    <row r="198" spans="1:76" s="7" customFormat="1" ht="243" x14ac:dyDescent="0.25">
      <c r="A198" s="113">
        <v>183</v>
      </c>
      <c r="B198" s="114" t="s">
        <v>676</v>
      </c>
      <c r="C198" s="114" t="s">
        <v>677</v>
      </c>
      <c r="D198" s="115" t="s">
        <v>589</v>
      </c>
      <c r="E198" s="116" t="s">
        <v>590</v>
      </c>
      <c r="F198" s="116" t="s">
        <v>591</v>
      </c>
      <c r="G198" s="114" t="s">
        <v>595</v>
      </c>
      <c r="H198" s="117">
        <v>7843.2</v>
      </c>
      <c r="I198" s="117">
        <v>5784.4</v>
      </c>
      <c r="J198" s="118">
        <v>73982</v>
      </c>
      <c r="K198" s="118">
        <v>72168.7</v>
      </c>
      <c r="L198" s="118">
        <v>113606.2</v>
      </c>
      <c r="M198" s="118">
        <v>123740.9</v>
      </c>
      <c r="N198" s="118">
        <v>204037.8</v>
      </c>
      <c r="O198" s="118">
        <v>77007.8</v>
      </c>
      <c r="P198" s="118">
        <v>4240.2</v>
      </c>
      <c r="Q198" s="118">
        <v>905</v>
      </c>
      <c r="R198" s="118">
        <v>236334.6</v>
      </c>
      <c r="S198" s="118">
        <v>232330.5</v>
      </c>
      <c r="T198" s="118">
        <v>158894.39999999999</v>
      </c>
      <c r="U198" s="118">
        <v>45466.3</v>
      </c>
      <c r="V198" s="119">
        <v>10000</v>
      </c>
      <c r="W198" s="120"/>
      <c r="X198" s="119">
        <v>1929.5</v>
      </c>
      <c r="Y198" s="120">
        <v>1929.5</v>
      </c>
      <c r="Z198" s="120"/>
      <c r="AA198" s="121">
        <f t="shared" si="12"/>
        <v>89</v>
      </c>
      <c r="AB198" s="117">
        <v>5</v>
      </c>
      <c r="AC198" s="117">
        <v>53</v>
      </c>
      <c r="AD198" s="117">
        <v>31</v>
      </c>
      <c r="AE198" s="117">
        <v>258.7</v>
      </c>
      <c r="AF198" s="117">
        <v>258.7</v>
      </c>
      <c r="AG198" s="117">
        <v>129.5</v>
      </c>
      <c r="AH198" s="117">
        <v>129.5</v>
      </c>
      <c r="AI198" s="117">
        <v>98.2</v>
      </c>
      <c r="AJ198" s="117">
        <v>98.2</v>
      </c>
      <c r="AK198" s="122">
        <f t="shared" si="13"/>
        <v>141030.70000000001</v>
      </c>
      <c r="AL198" s="122">
        <f t="shared" si="13"/>
        <v>137398.19999999998</v>
      </c>
      <c r="AM198" s="118">
        <v>123550.7</v>
      </c>
      <c r="AN198" s="118">
        <v>123588.9</v>
      </c>
      <c r="AO198" s="118">
        <v>17480</v>
      </c>
      <c r="AP198" s="118">
        <v>13809.3</v>
      </c>
      <c r="AQ198" s="118">
        <v>0</v>
      </c>
      <c r="AR198" s="118">
        <v>0</v>
      </c>
      <c r="AS198" s="122">
        <f t="shared" si="14"/>
        <v>184665.69999999998</v>
      </c>
      <c r="AT198" s="122">
        <f t="shared" si="14"/>
        <v>147951</v>
      </c>
      <c r="AU198" s="118">
        <v>141550.29999999999</v>
      </c>
      <c r="AV198" s="118">
        <v>137816.20000000001</v>
      </c>
      <c r="AW198" s="118">
        <v>43115.4</v>
      </c>
      <c r="AX198" s="118">
        <v>10134.799999999999</v>
      </c>
      <c r="AY198" s="118">
        <v>-3335.2</v>
      </c>
      <c r="AZ198" s="118">
        <v>0</v>
      </c>
      <c r="BA198" s="122">
        <f t="shared" si="15"/>
        <v>-3335.2</v>
      </c>
      <c r="BB198" s="123"/>
      <c r="BC198" s="123"/>
      <c r="BD198" s="123"/>
      <c r="BE198" s="122">
        <f t="shared" si="16"/>
        <v>158894.39999999999</v>
      </c>
      <c r="BF198" s="122">
        <f t="shared" si="16"/>
        <v>45466.299999999996</v>
      </c>
      <c r="BG198" s="118"/>
      <c r="BH198" s="118"/>
      <c r="BI198" s="118">
        <v>178.5</v>
      </c>
      <c r="BJ198" s="118">
        <v>2182.6999999999998</v>
      </c>
      <c r="BK198" s="118"/>
      <c r="BL198" s="118"/>
      <c r="BM198" s="118">
        <v>158715.9</v>
      </c>
      <c r="BN198" s="118">
        <v>43283.6</v>
      </c>
      <c r="BO198" s="122">
        <f t="shared" si="17"/>
        <v>204037.8</v>
      </c>
      <c r="BP198" s="122">
        <f t="shared" si="17"/>
        <v>77007.8</v>
      </c>
      <c r="BQ198" s="118">
        <v>204037.8</v>
      </c>
      <c r="BR198" s="118">
        <v>77007.8</v>
      </c>
      <c r="BS198" s="118"/>
      <c r="BT198" s="118"/>
      <c r="BU198" s="118"/>
      <c r="BV198" s="118"/>
      <c r="BW198" s="118">
        <v>43635</v>
      </c>
      <c r="BX198" s="124">
        <v>33082.199999999983</v>
      </c>
    </row>
    <row r="199" spans="1:76" s="7" customFormat="1" ht="243" x14ac:dyDescent="0.25">
      <c r="A199" s="113">
        <v>184</v>
      </c>
      <c r="B199" s="114" t="s">
        <v>678</v>
      </c>
      <c r="C199" s="114" t="s">
        <v>679</v>
      </c>
      <c r="D199" s="115" t="s">
        <v>589</v>
      </c>
      <c r="E199" s="116" t="s">
        <v>590</v>
      </c>
      <c r="F199" s="116" t="s">
        <v>591</v>
      </c>
      <c r="G199" s="114" t="s">
        <v>595</v>
      </c>
      <c r="H199" s="117">
        <v>2793.1</v>
      </c>
      <c r="I199" s="117">
        <v>1797.6</v>
      </c>
      <c r="J199" s="118">
        <v>23264.7</v>
      </c>
      <c r="K199" s="118">
        <v>22514.2</v>
      </c>
      <c r="L199" s="118">
        <v>65.2</v>
      </c>
      <c r="M199" s="118">
        <v>32.6</v>
      </c>
      <c r="N199" s="118">
        <v>3054.6</v>
      </c>
      <c r="O199" s="118">
        <v>1539.8</v>
      </c>
      <c r="P199" s="118">
        <v>3798.4</v>
      </c>
      <c r="Q199" s="118">
        <v>3040.5</v>
      </c>
      <c r="R199" s="118">
        <v>25270.6</v>
      </c>
      <c r="S199" s="118">
        <v>22514.2</v>
      </c>
      <c r="T199" s="118">
        <v>108.6</v>
      </c>
      <c r="U199" s="118">
        <v>329.5</v>
      </c>
      <c r="V199" s="119">
        <v>3671</v>
      </c>
      <c r="W199" s="120"/>
      <c r="X199" s="119">
        <v>1351</v>
      </c>
      <c r="Y199" s="120">
        <v>1351</v>
      </c>
      <c r="Z199" s="120"/>
      <c r="AA199" s="121">
        <f t="shared" si="12"/>
        <v>35</v>
      </c>
      <c r="AB199" s="117">
        <v>3</v>
      </c>
      <c r="AC199" s="117">
        <v>22</v>
      </c>
      <c r="AD199" s="117">
        <v>10</v>
      </c>
      <c r="AE199" s="117">
        <v>190</v>
      </c>
      <c r="AF199" s="117">
        <v>190</v>
      </c>
      <c r="AG199" s="117">
        <v>126</v>
      </c>
      <c r="AH199" s="117">
        <v>126</v>
      </c>
      <c r="AI199" s="117">
        <v>104</v>
      </c>
      <c r="AJ199" s="117">
        <v>104</v>
      </c>
      <c r="AK199" s="122">
        <f t="shared" si="13"/>
        <v>59986.9</v>
      </c>
      <c r="AL199" s="122">
        <f t="shared" si="13"/>
        <v>59948.25</v>
      </c>
      <c r="AM199" s="118">
        <v>59965.9</v>
      </c>
      <c r="AN199" s="118">
        <v>59927.25</v>
      </c>
      <c r="AO199" s="118">
        <v>21</v>
      </c>
      <c r="AP199" s="118">
        <v>21</v>
      </c>
      <c r="AQ199" s="118">
        <v>0</v>
      </c>
      <c r="AR199" s="118">
        <v>0</v>
      </c>
      <c r="AS199" s="122">
        <f t="shared" si="14"/>
        <v>62783.409999999996</v>
      </c>
      <c r="AT199" s="122">
        <f t="shared" si="14"/>
        <v>61296.649999999994</v>
      </c>
      <c r="AU199" s="118">
        <v>62783.409999999996</v>
      </c>
      <c r="AV199" s="118">
        <v>61296.649999999994</v>
      </c>
      <c r="AW199" s="118">
        <v>0</v>
      </c>
      <c r="AX199" s="118">
        <v>0</v>
      </c>
      <c r="AY199" s="118"/>
      <c r="AZ199" s="118"/>
      <c r="BA199" s="122">
        <f t="shared" si="15"/>
        <v>0</v>
      </c>
      <c r="BB199" s="123"/>
      <c r="BC199" s="123"/>
      <c r="BD199" s="123"/>
      <c r="BE199" s="122">
        <f t="shared" si="16"/>
        <v>108.6</v>
      </c>
      <c r="BF199" s="122">
        <f t="shared" si="16"/>
        <v>329.5</v>
      </c>
      <c r="BG199" s="118">
        <v>67.599999999999994</v>
      </c>
      <c r="BH199" s="118">
        <v>320</v>
      </c>
      <c r="BI199" s="118">
        <v>11.5</v>
      </c>
      <c r="BJ199" s="118">
        <v>0</v>
      </c>
      <c r="BK199" s="118"/>
      <c r="BL199" s="118"/>
      <c r="BM199" s="118">
        <v>29.5</v>
      </c>
      <c r="BN199" s="118">
        <v>9.5</v>
      </c>
      <c r="BO199" s="122">
        <f t="shared" si="17"/>
        <v>258.10000000000002</v>
      </c>
      <c r="BP199" s="122">
        <f t="shared" si="17"/>
        <v>92.5</v>
      </c>
      <c r="BQ199" s="118">
        <v>0</v>
      </c>
      <c r="BR199" s="118">
        <v>6</v>
      </c>
      <c r="BS199" s="118">
        <v>51.2</v>
      </c>
      <c r="BT199" s="118">
        <v>0</v>
      </c>
      <c r="BU199" s="118">
        <v>206.9</v>
      </c>
      <c r="BV199" s="118">
        <v>86.5</v>
      </c>
      <c r="BW199" s="118">
        <v>2796.5</v>
      </c>
      <c r="BX199" s="124">
        <v>1448.1000000000058</v>
      </c>
    </row>
    <row r="200" spans="1:76" s="7" customFormat="1" ht="243" x14ac:dyDescent="0.25">
      <c r="A200" s="113">
        <v>185</v>
      </c>
      <c r="B200" s="114" t="s">
        <v>680</v>
      </c>
      <c r="C200" s="114" t="s">
        <v>681</v>
      </c>
      <c r="D200" s="115" t="s">
        <v>589</v>
      </c>
      <c r="E200" s="116" t="s">
        <v>590</v>
      </c>
      <c r="F200" s="116" t="s">
        <v>591</v>
      </c>
      <c r="G200" s="114" t="s">
        <v>595</v>
      </c>
      <c r="H200" s="117">
        <v>2822.3</v>
      </c>
      <c r="I200" s="117">
        <v>3127.8</v>
      </c>
      <c r="J200" s="118">
        <v>584218.19999999995</v>
      </c>
      <c r="K200" s="118">
        <v>579181.9</v>
      </c>
      <c r="L200" s="118">
        <v>156085.20000000001</v>
      </c>
      <c r="M200" s="118">
        <v>156059.9</v>
      </c>
      <c r="N200" s="118">
        <v>19521.099999999999</v>
      </c>
      <c r="O200" s="118">
        <v>20944.599999999999</v>
      </c>
      <c r="P200" s="118">
        <v>2982.5</v>
      </c>
      <c r="Q200" s="118">
        <v>3262.7</v>
      </c>
      <c r="R200" s="118">
        <v>740143.2</v>
      </c>
      <c r="S200" s="118">
        <v>735106.9</v>
      </c>
      <c r="T200" s="118">
        <v>19521.099999999999</v>
      </c>
      <c r="U200" s="118">
        <v>20944.599999999999</v>
      </c>
      <c r="V200" s="119">
        <v>44550</v>
      </c>
      <c r="W200" s="120"/>
      <c r="X200" s="119">
        <v>9317.5</v>
      </c>
      <c r="Y200" s="120">
        <v>9317.5</v>
      </c>
      <c r="Z200" s="120"/>
      <c r="AA200" s="121">
        <f t="shared" si="12"/>
        <v>50</v>
      </c>
      <c r="AB200" s="117">
        <v>3</v>
      </c>
      <c r="AC200" s="117">
        <v>23</v>
      </c>
      <c r="AD200" s="117">
        <v>24</v>
      </c>
      <c r="AE200" s="117">
        <v>258.89999999999998</v>
      </c>
      <c r="AF200" s="117">
        <v>272.39999999999998</v>
      </c>
      <c r="AG200" s="117">
        <v>125.6</v>
      </c>
      <c r="AH200" s="117">
        <v>151.5</v>
      </c>
      <c r="AI200" s="117">
        <v>142.19999999999999</v>
      </c>
      <c r="AJ200" s="117">
        <v>137.6</v>
      </c>
      <c r="AK200" s="122">
        <f t="shared" si="13"/>
        <v>99694.9</v>
      </c>
      <c r="AL200" s="122">
        <f t="shared" si="13"/>
        <v>99622.3</v>
      </c>
      <c r="AM200" s="118">
        <v>97168.7</v>
      </c>
      <c r="AN200" s="118">
        <v>97064.1</v>
      </c>
      <c r="AO200" s="118">
        <v>2526.1999999999998</v>
      </c>
      <c r="AP200" s="118">
        <v>2558.1999999999998</v>
      </c>
      <c r="AQ200" s="118">
        <v>0</v>
      </c>
      <c r="AR200" s="118">
        <v>0</v>
      </c>
      <c r="AS200" s="122">
        <f t="shared" si="14"/>
        <v>119015.5</v>
      </c>
      <c r="AT200" s="122">
        <f t="shared" si="14"/>
        <v>98155.5</v>
      </c>
      <c r="AU200" s="118">
        <v>116393.5</v>
      </c>
      <c r="AV200" s="118">
        <v>97033.9</v>
      </c>
      <c r="AW200" s="118">
        <v>2622</v>
      </c>
      <c r="AX200" s="118">
        <v>1121.5999999999999</v>
      </c>
      <c r="AY200" s="118"/>
      <c r="AZ200" s="118"/>
      <c r="BA200" s="122">
        <f t="shared" si="15"/>
        <v>0</v>
      </c>
      <c r="BB200" s="123"/>
      <c r="BC200" s="123"/>
      <c r="BD200" s="123"/>
      <c r="BE200" s="122">
        <f t="shared" si="16"/>
        <v>19521.099999999999</v>
      </c>
      <c r="BF200" s="122">
        <f t="shared" si="16"/>
        <v>20944.599999999999</v>
      </c>
      <c r="BG200" s="118">
        <v>1035.3</v>
      </c>
      <c r="BH200" s="118">
        <v>1225.3</v>
      </c>
      <c r="BI200" s="118"/>
      <c r="BJ200" s="118"/>
      <c r="BK200" s="118">
        <v>1</v>
      </c>
      <c r="BL200" s="118">
        <v>0</v>
      </c>
      <c r="BM200" s="118">
        <v>18484.8</v>
      </c>
      <c r="BN200" s="118">
        <v>19719.3</v>
      </c>
      <c r="BO200" s="122">
        <f t="shared" si="17"/>
        <v>19521.099999999999</v>
      </c>
      <c r="BP200" s="122">
        <f t="shared" si="17"/>
        <v>20944.600000000002</v>
      </c>
      <c r="BQ200" s="118">
        <v>200.5</v>
      </c>
      <c r="BR200" s="118">
        <v>157.19999999999999</v>
      </c>
      <c r="BS200" s="118"/>
      <c r="BT200" s="118"/>
      <c r="BU200" s="118">
        <v>19320.599999999999</v>
      </c>
      <c r="BV200" s="118">
        <v>20787.400000000001</v>
      </c>
      <c r="BW200" s="118">
        <v>19320.599999999999</v>
      </c>
      <c r="BX200" s="124">
        <v>20787.400000000001</v>
      </c>
    </row>
    <row r="201" spans="1:76" s="7" customFormat="1" ht="243" x14ac:dyDescent="0.25">
      <c r="A201" s="113">
        <v>186</v>
      </c>
      <c r="B201" s="114" t="s">
        <v>682</v>
      </c>
      <c r="C201" s="114" t="s">
        <v>683</v>
      </c>
      <c r="D201" s="115" t="s">
        <v>589</v>
      </c>
      <c r="E201" s="116" t="s">
        <v>590</v>
      </c>
      <c r="F201" s="116" t="s">
        <v>591</v>
      </c>
      <c r="G201" s="114" t="s">
        <v>595</v>
      </c>
      <c r="H201" s="117">
        <v>6757.8</v>
      </c>
      <c r="I201" s="117">
        <v>19674.3</v>
      </c>
      <c r="J201" s="118"/>
      <c r="K201" s="118"/>
      <c r="L201" s="118"/>
      <c r="M201" s="118"/>
      <c r="N201" s="118">
        <v>6428.4</v>
      </c>
      <c r="O201" s="118">
        <v>4930.5</v>
      </c>
      <c r="P201" s="118">
        <v>2110.3000000000002</v>
      </c>
      <c r="Q201" s="118">
        <v>6069.8</v>
      </c>
      <c r="R201" s="118">
        <v>4018.2</v>
      </c>
      <c r="S201" s="118">
        <v>17201.400000000001</v>
      </c>
      <c r="T201" s="118">
        <v>7057.7</v>
      </c>
      <c r="U201" s="118">
        <v>1333.6</v>
      </c>
      <c r="V201" s="119">
        <v>50000</v>
      </c>
      <c r="W201" s="120"/>
      <c r="X201" s="119">
        <v>6954.8</v>
      </c>
      <c r="Y201" s="120">
        <v>6954.8</v>
      </c>
      <c r="Z201" s="120">
        <v>0</v>
      </c>
      <c r="AA201" s="121">
        <f t="shared" si="12"/>
        <v>49</v>
      </c>
      <c r="AB201" s="117">
        <v>3</v>
      </c>
      <c r="AC201" s="117">
        <v>29</v>
      </c>
      <c r="AD201" s="117">
        <v>17</v>
      </c>
      <c r="AE201" s="117">
        <v>216</v>
      </c>
      <c r="AF201" s="117">
        <v>216</v>
      </c>
      <c r="AG201" s="117">
        <v>125</v>
      </c>
      <c r="AH201" s="117">
        <v>125</v>
      </c>
      <c r="AI201" s="117">
        <v>102</v>
      </c>
      <c r="AJ201" s="117">
        <v>102</v>
      </c>
      <c r="AK201" s="122">
        <f t="shared" si="13"/>
        <v>96805.1</v>
      </c>
      <c r="AL201" s="122">
        <f t="shared" si="13"/>
        <v>96756.3</v>
      </c>
      <c r="AM201" s="118">
        <v>95908.1</v>
      </c>
      <c r="AN201" s="118">
        <v>95828.3</v>
      </c>
      <c r="AO201" s="118">
        <v>897</v>
      </c>
      <c r="AP201" s="118">
        <v>928</v>
      </c>
      <c r="AQ201" s="118">
        <v>0</v>
      </c>
      <c r="AR201" s="118">
        <v>0</v>
      </c>
      <c r="AS201" s="122">
        <f t="shared" si="14"/>
        <v>102729.4</v>
      </c>
      <c r="AT201" s="122">
        <f t="shared" si="14"/>
        <v>98202.4</v>
      </c>
      <c r="AU201" s="118">
        <v>101079.4</v>
      </c>
      <c r="AV201" s="118">
        <v>97163.4</v>
      </c>
      <c r="AW201" s="118">
        <v>1650</v>
      </c>
      <c r="AX201" s="118">
        <v>1039</v>
      </c>
      <c r="AY201" s="118"/>
      <c r="AZ201" s="118"/>
      <c r="BA201" s="122">
        <f t="shared" si="15"/>
        <v>0</v>
      </c>
      <c r="BB201" s="123"/>
      <c r="BC201" s="123"/>
      <c r="BD201" s="123"/>
      <c r="BE201" s="122">
        <f t="shared" si="16"/>
        <v>7057.8</v>
      </c>
      <c r="BF201" s="122">
        <f t="shared" si="16"/>
        <v>1333.4</v>
      </c>
      <c r="BG201" s="118">
        <v>1032.5</v>
      </c>
      <c r="BH201" s="118">
        <v>1123.9000000000001</v>
      </c>
      <c r="BI201" s="118">
        <v>0</v>
      </c>
      <c r="BJ201" s="118">
        <v>97</v>
      </c>
      <c r="BK201" s="118"/>
      <c r="BL201" s="118"/>
      <c r="BM201" s="118">
        <v>6025.3</v>
      </c>
      <c r="BN201" s="118">
        <v>112.5</v>
      </c>
      <c r="BO201" s="122">
        <f t="shared" si="17"/>
        <v>237.70000000000002</v>
      </c>
      <c r="BP201" s="122">
        <f t="shared" si="17"/>
        <v>409.4</v>
      </c>
      <c r="BQ201" s="118">
        <v>0</v>
      </c>
      <c r="BR201" s="118">
        <v>0</v>
      </c>
      <c r="BS201" s="118">
        <v>82.4</v>
      </c>
      <c r="BT201" s="118">
        <v>112.2</v>
      </c>
      <c r="BU201" s="118">
        <v>155.30000000000001</v>
      </c>
      <c r="BV201" s="118">
        <v>297.2</v>
      </c>
      <c r="BW201" s="118">
        <v>5924.3</v>
      </c>
      <c r="BX201" s="124">
        <v>4478.2000000000089</v>
      </c>
    </row>
    <row r="202" spans="1:76" s="7" customFormat="1" ht="243" x14ac:dyDescent="0.25">
      <c r="A202" s="113">
        <v>187</v>
      </c>
      <c r="B202" s="114" t="s">
        <v>684</v>
      </c>
      <c r="C202" s="114" t="s">
        <v>685</v>
      </c>
      <c r="D202" s="115" t="s">
        <v>589</v>
      </c>
      <c r="E202" s="116" t="s">
        <v>590</v>
      </c>
      <c r="F202" s="116" t="s">
        <v>591</v>
      </c>
      <c r="G202" s="114" t="s">
        <v>595</v>
      </c>
      <c r="H202" s="117">
        <v>11997.1</v>
      </c>
      <c r="I202" s="117">
        <v>9591.4</v>
      </c>
      <c r="J202" s="118">
        <v>114718.39999999999</v>
      </c>
      <c r="K202" s="118">
        <v>114718.39999999999</v>
      </c>
      <c r="L202" s="118"/>
      <c r="M202" s="118"/>
      <c r="N202" s="118">
        <v>4959.8999999999996</v>
      </c>
      <c r="O202" s="118">
        <v>4833.8999999999996</v>
      </c>
      <c r="P202" s="118">
        <v>16533.5</v>
      </c>
      <c r="Q202" s="118">
        <v>14152</v>
      </c>
      <c r="R202" s="118">
        <v>114718.39999999999</v>
      </c>
      <c r="S202" s="118">
        <v>114717.4</v>
      </c>
      <c r="T202" s="118">
        <v>423.5</v>
      </c>
      <c r="U202" s="118">
        <v>274.3</v>
      </c>
      <c r="V202" s="119">
        <v>11391.5</v>
      </c>
      <c r="W202" s="120"/>
      <c r="X202" s="119">
        <v>4368.3</v>
      </c>
      <c r="Y202" s="120">
        <v>4368.3</v>
      </c>
      <c r="Z202" s="120"/>
      <c r="AA202" s="121">
        <f t="shared" si="12"/>
        <v>50</v>
      </c>
      <c r="AB202" s="117">
        <v>3</v>
      </c>
      <c r="AC202" s="117">
        <v>24</v>
      </c>
      <c r="AD202" s="117">
        <v>23</v>
      </c>
      <c r="AE202" s="117">
        <v>169.8</v>
      </c>
      <c r="AF202" s="117">
        <v>169.8</v>
      </c>
      <c r="AG202" s="117">
        <v>121</v>
      </c>
      <c r="AH202" s="117">
        <v>121</v>
      </c>
      <c r="AI202" s="117">
        <v>104</v>
      </c>
      <c r="AJ202" s="117">
        <v>104</v>
      </c>
      <c r="AK202" s="122">
        <f t="shared" si="13"/>
        <v>75890.3</v>
      </c>
      <c r="AL202" s="122">
        <f t="shared" si="13"/>
        <v>75863.88</v>
      </c>
      <c r="AM202" s="118">
        <v>75030.3</v>
      </c>
      <c r="AN202" s="118">
        <v>74971.08</v>
      </c>
      <c r="AO202" s="118">
        <v>860</v>
      </c>
      <c r="AP202" s="118">
        <v>892.8</v>
      </c>
      <c r="AQ202" s="118">
        <v>0</v>
      </c>
      <c r="AR202" s="118">
        <v>0</v>
      </c>
      <c r="AS202" s="122">
        <f t="shared" si="14"/>
        <v>76540</v>
      </c>
      <c r="AT202" s="122">
        <f t="shared" si="14"/>
        <v>75940.19</v>
      </c>
      <c r="AU202" s="118">
        <v>74790</v>
      </c>
      <c r="AV202" s="118">
        <v>74220.89</v>
      </c>
      <c r="AW202" s="118">
        <v>1750</v>
      </c>
      <c r="AX202" s="118">
        <v>1719.3</v>
      </c>
      <c r="AY202" s="118">
        <v>690.4</v>
      </c>
      <c r="AZ202" s="118">
        <v>124.3</v>
      </c>
      <c r="BA202" s="122">
        <f t="shared" si="15"/>
        <v>566.1</v>
      </c>
      <c r="BB202" s="123">
        <v>0</v>
      </c>
      <c r="BC202" s="123"/>
      <c r="BD202" s="123"/>
      <c r="BE202" s="122">
        <f t="shared" si="16"/>
        <v>378.2</v>
      </c>
      <c r="BF202" s="122">
        <f t="shared" si="16"/>
        <v>274.29999999999995</v>
      </c>
      <c r="BG202" s="118"/>
      <c r="BH202" s="118">
        <v>12.9</v>
      </c>
      <c r="BI202" s="118">
        <v>378.2</v>
      </c>
      <c r="BJ202" s="118">
        <v>124.3</v>
      </c>
      <c r="BK202" s="118"/>
      <c r="BL202" s="118"/>
      <c r="BM202" s="118">
        <v>0</v>
      </c>
      <c r="BN202" s="118">
        <v>137.1</v>
      </c>
      <c r="BO202" s="122">
        <f t="shared" si="17"/>
        <v>0</v>
      </c>
      <c r="BP202" s="122">
        <f t="shared" si="17"/>
        <v>24.3</v>
      </c>
      <c r="BQ202" s="118">
        <v>0</v>
      </c>
      <c r="BR202" s="118"/>
      <c r="BS202" s="118"/>
      <c r="BT202" s="118"/>
      <c r="BU202" s="118">
        <v>0</v>
      </c>
      <c r="BV202" s="118">
        <v>24.3</v>
      </c>
      <c r="BW202" s="118">
        <v>4856.5</v>
      </c>
      <c r="BX202" s="124">
        <v>4780.1900000000023</v>
      </c>
    </row>
    <row r="203" spans="1:76" s="7" customFormat="1" ht="243" x14ac:dyDescent="0.25">
      <c r="A203" s="113">
        <v>188</v>
      </c>
      <c r="B203" s="114" t="s">
        <v>686</v>
      </c>
      <c r="C203" s="114" t="s">
        <v>687</v>
      </c>
      <c r="D203" s="115" t="s">
        <v>589</v>
      </c>
      <c r="E203" s="116" t="s">
        <v>590</v>
      </c>
      <c r="F203" s="116" t="s">
        <v>591</v>
      </c>
      <c r="G203" s="114" t="s">
        <v>595</v>
      </c>
      <c r="H203" s="117">
        <v>13635.8</v>
      </c>
      <c r="I203" s="117">
        <v>11729</v>
      </c>
      <c r="J203" s="118">
        <v>33878.5</v>
      </c>
      <c r="K203" s="118">
        <v>33313.9</v>
      </c>
      <c r="L203" s="118">
        <v>177</v>
      </c>
      <c r="M203" s="118">
        <v>152</v>
      </c>
      <c r="N203" s="118">
        <v>2955</v>
      </c>
      <c r="O203" s="118">
        <v>3304</v>
      </c>
      <c r="P203" s="118">
        <v>5131</v>
      </c>
      <c r="Q203" s="118">
        <v>5180</v>
      </c>
      <c r="R203" s="118">
        <v>44856.3</v>
      </c>
      <c r="S203" s="118">
        <v>42772.9</v>
      </c>
      <c r="T203" s="118">
        <v>659</v>
      </c>
      <c r="U203" s="118">
        <v>546</v>
      </c>
      <c r="V203" s="119">
        <v>46720</v>
      </c>
      <c r="W203" s="120"/>
      <c r="X203" s="119">
        <v>4507.6000000000004</v>
      </c>
      <c r="Y203" s="120">
        <v>4507.6000000000004</v>
      </c>
      <c r="Z203" s="120"/>
      <c r="AA203" s="121">
        <f t="shared" si="12"/>
        <v>63</v>
      </c>
      <c r="AB203" s="117">
        <v>2</v>
      </c>
      <c r="AC203" s="117">
        <v>51</v>
      </c>
      <c r="AD203" s="117">
        <v>10</v>
      </c>
      <c r="AE203" s="117">
        <v>253</v>
      </c>
      <c r="AF203" s="117">
        <v>253</v>
      </c>
      <c r="AG203" s="117">
        <v>108</v>
      </c>
      <c r="AH203" s="117">
        <v>108</v>
      </c>
      <c r="AI203" s="117">
        <v>107.8</v>
      </c>
      <c r="AJ203" s="117">
        <v>107.8</v>
      </c>
      <c r="AK203" s="122">
        <f t="shared" si="13"/>
        <v>96402.2</v>
      </c>
      <c r="AL203" s="122">
        <f t="shared" si="13"/>
        <v>96265.22</v>
      </c>
      <c r="AM203" s="118">
        <v>94247.2</v>
      </c>
      <c r="AN203" s="118">
        <v>94194.5</v>
      </c>
      <c r="AO203" s="118">
        <v>2155</v>
      </c>
      <c r="AP203" s="118">
        <v>2070.7199999999998</v>
      </c>
      <c r="AQ203" s="118">
        <v>0</v>
      </c>
      <c r="AR203" s="118">
        <v>0</v>
      </c>
      <c r="AS203" s="122">
        <f t="shared" si="14"/>
        <v>97348.799999999988</v>
      </c>
      <c r="AT203" s="122">
        <f t="shared" si="14"/>
        <v>95792.3</v>
      </c>
      <c r="AU203" s="118">
        <v>97338.799999999988</v>
      </c>
      <c r="AV203" s="118">
        <v>95782.3</v>
      </c>
      <c r="AW203" s="118">
        <v>10</v>
      </c>
      <c r="AX203" s="118">
        <v>10</v>
      </c>
      <c r="AY203" s="118">
        <v>60</v>
      </c>
      <c r="AZ203" s="118">
        <v>11</v>
      </c>
      <c r="BA203" s="122">
        <f t="shared" si="15"/>
        <v>49</v>
      </c>
      <c r="BB203" s="123"/>
      <c r="BC203" s="123"/>
      <c r="BD203" s="123"/>
      <c r="BE203" s="122">
        <f t="shared" si="16"/>
        <v>659</v>
      </c>
      <c r="BF203" s="122">
        <f t="shared" si="16"/>
        <v>545.79999999999995</v>
      </c>
      <c r="BG203" s="118">
        <v>629</v>
      </c>
      <c r="BH203" s="118">
        <v>534.79999999999995</v>
      </c>
      <c r="BI203" s="118">
        <v>11</v>
      </c>
      <c r="BJ203" s="118">
        <v>11</v>
      </c>
      <c r="BK203" s="118"/>
      <c r="BL203" s="118"/>
      <c r="BM203" s="118">
        <v>19</v>
      </c>
      <c r="BN203" s="118">
        <v>0</v>
      </c>
      <c r="BO203" s="122">
        <f t="shared" si="17"/>
        <v>858</v>
      </c>
      <c r="BP203" s="122">
        <f t="shared" si="17"/>
        <v>918</v>
      </c>
      <c r="BQ203" s="118">
        <v>772</v>
      </c>
      <c r="BR203" s="118">
        <v>788.6</v>
      </c>
      <c r="BS203" s="118">
        <v>86</v>
      </c>
      <c r="BT203" s="118">
        <v>86</v>
      </c>
      <c r="BU203" s="118">
        <v>0</v>
      </c>
      <c r="BV203" s="118">
        <v>43.4</v>
      </c>
      <c r="BW203" s="118">
        <v>946.6</v>
      </c>
      <c r="BX203" s="124">
        <v>1419.5199999999982</v>
      </c>
    </row>
    <row r="204" spans="1:76" s="7" customFormat="1" ht="243" x14ac:dyDescent="0.25">
      <c r="A204" s="113">
        <v>189</v>
      </c>
      <c r="B204" s="114" t="s">
        <v>688</v>
      </c>
      <c r="C204" s="114" t="s">
        <v>689</v>
      </c>
      <c r="D204" s="115" t="s">
        <v>589</v>
      </c>
      <c r="E204" s="116" t="s">
        <v>590</v>
      </c>
      <c r="F204" s="116" t="s">
        <v>591</v>
      </c>
      <c r="G204" s="114" t="s">
        <v>595</v>
      </c>
      <c r="H204" s="117">
        <v>2561</v>
      </c>
      <c r="I204" s="117">
        <v>3218</v>
      </c>
      <c r="J204" s="118">
        <v>3439</v>
      </c>
      <c r="K204" s="118">
        <v>3439</v>
      </c>
      <c r="L204" s="118"/>
      <c r="M204" s="118"/>
      <c r="N204" s="118">
        <v>13457.6</v>
      </c>
      <c r="O204" s="118">
        <v>2060</v>
      </c>
      <c r="P204" s="118">
        <v>13222.6</v>
      </c>
      <c r="Q204" s="118">
        <v>1631</v>
      </c>
      <c r="R204" s="118">
        <v>6000</v>
      </c>
      <c r="S204" s="118">
        <v>6657</v>
      </c>
      <c r="T204" s="118">
        <v>235</v>
      </c>
      <c r="U204" s="118">
        <v>429</v>
      </c>
      <c r="V204" s="119">
        <v>5211</v>
      </c>
      <c r="W204" s="120"/>
      <c r="X204" s="119">
        <v>7218.4</v>
      </c>
      <c r="Y204" s="120">
        <v>7218.4</v>
      </c>
      <c r="Z204" s="120"/>
      <c r="AA204" s="121">
        <f t="shared" si="12"/>
        <v>64</v>
      </c>
      <c r="AB204" s="117">
        <v>4</v>
      </c>
      <c r="AC204" s="117">
        <v>49</v>
      </c>
      <c r="AD204" s="117">
        <v>11</v>
      </c>
      <c r="AE204" s="117">
        <v>301.60000000000002</v>
      </c>
      <c r="AF204" s="117">
        <v>301.60000000000002</v>
      </c>
      <c r="AG204" s="117">
        <v>163.6</v>
      </c>
      <c r="AH204" s="117">
        <v>163.6</v>
      </c>
      <c r="AI204" s="117">
        <v>90.6</v>
      </c>
      <c r="AJ204" s="117">
        <v>90.6</v>
      </c>
      <c r="AK204" s="122">
        <f t="shared" si="13"/>
        <v>136314.70000000001</v>
      </c>
      <c r="AL204" s="122">
        <f t="shared" si="13"/>
        <v>136537.60000000001</v>
      </c>
      <c r="AM204" s="118">
        <v>132414.70000000001</v>
      </c>
      <c r="AN204" s="118">
        <v>132414.70000000001</v>
      </c>
      <c r="AO204" s="118">
        <v>3900</v>
      </c>
      <c r="AP204" s="118">
        <v>4122.8999999999996</v>
      </c>
      <c r="AQ204" s="118">
        <v>0</v>
      </c>
      <c r="AR204" s="118">
        <v>0</v>
      </c>
      <c r="AS204" s="122">
        <f t="shared" si="14"/>
        <v>148393.1</v>
      </c>
      <c r="AT204" s="122">
        <f t="shared" si="14"/>
        <v>146960.29999999999</v>
      </c>
      <c r="AU204" s="118">
        <v>147658.1</v>
      </c>
      <c r="AV204" s="118">
        <v>146303.29999999999</v>
      </c>
      <c r="AW204" s="118">
        <v>735</v>
      </c>
      <c r="AX204" s="118">
        <v>657</v>
      </c>
      <c r="AY204" s="118">
        <v>75</v>
      </c>
      <c r="AZ204" s="118">
        <v>15</v>
      </c>
      <c r="BA204" s="122">
        <f t="shared" si="15"/>
        <v>60</v>
      </c>
      <c r="BB204" s="123"/>
      <c r="BC204" s="123"/>
      <c r="BD204" s="123"/>
      <c r="BE204" s="122">
        <f t="shared" si="16"/>
        <v>235</v>
      </c>
      <c r="BF204" s="122">
        <f t="shared" si="16"/>
        <v>429.2</v>
      </c>
      <c r="BG204" s="118">
        <v>15</v>
      </c>
      <c r="BH204" s="118">
        <v>0</v>
      </c>
      <c r="BI204" s="118">
        <v>0</v>
      </c>
      <c r="BJ204" s="118">
        <v>15</v>
      </c>
      <c r="BK204" s="118"/>
      <c r="BL204" s="118"/>
      <c r="BM204" s="118">
        <v>220</v>
      </c>
      <c r="BN204" s="118">
        <v>414.2</v>
      </c>
      <c r="BO204" s="122">
        <f t="shared" si="17"/>
        <v>1379.2</v>
      </c>
      <c r="BP204" s="122">
        <f t="shared" si="17"/>
        <v>1017.2</v>
      </c>
      <c r="BQ204" s="118">
        <v>362</v>
      </c>
      <c r="BR204" s="118">
        <v>0</v>
      </c>
      <c r="BS204" s="118"/>
      <c r="BT204" s="118"/>
      <c r="BU204" s="118">
        <v>1017.2</v>
      </c>
      <c r="BV204" s="118">
        <v>1017.2</v>
      </c>
      <c r="BW204" s="118">
        <v>12078.4</v>
      </c>
      <c r="BX204" s="124">
        <v>1655.7000000000171</v>
      </c>
    </row>
    <row r="205" spans="1:76" s="7" customFormat="1" ht="243" x14ac:dyDescent="0.25">
      <c r="A205" s="113">
        <v>190</v>
      </c>
      <c r="B205" s="114" t="s">
        <v>690</v>
      </c>
      <c r="C205" s="114" t="s">
        <v>691</v>
      </c>
      <c r="D205" s="115" t="s">
        <v>589</v>
      </c>
      <c r="E205" s="116" t="s">
        <v>590</v>
      </c>
      <c r="F205" s="116" t="s">
        <v>591</v>
      </c>
      <c r="G205" s="114" t="s">
        <v>595</v>
      </c>
      <c r="H205" s="117">
        <v>9918.6</v>
      </c>
      <c r="I205" s="117">
        <v>8062.4</v>
      </c>
      <c r="J205" s="118"/>
      <c r="K205" s="118"/>
      <c r="L205" s="118"/>
      <c r="M205" s="118"/>
      <c r="N205" s="118">
        <v>6854.6</v>
      </c>
      <c r="O205" s="118">
        <v>7325.9</v>
      </c>
      <c r="P205" s="118">
        <v>14710.6</v>
      </c>
      <c r="Q205" s="118">
        <v>13117.8</v>
      </c>
      <c r="R205" s="118"/>
      <c r="S205" s="118"/>
      <c r="T205" s="118">
        <v>2062.6</v>
      </c>
      <c r="U205" s="118">
        <v>2270.5</v>
      </c>
      <c r="V205" s="119">
        <v>5141.6000000000004</v>
      </c>
      <c r="W205" s="120"/>
      <c r="X205" s="119">
        <v>3638.3</v>
      </c>
      <c r="Y205" s="120">
        <v>3638.3</v>
      </c>
      <c r="Z205" s="120"/>
      <c r="AA205" s="121">
        <f t="shared" si="12"/>
        <v>46</v>
      </c>
      <c r="AB205" s="117">
        <v>2</v>
      </c>
      <c r="AC205" s="117">
        <v>29</v>
      </c>
      <c r="AD205" s="117">
        <v>15</v>
      </c>
      <c r="AE205" s="117">
        <v>328.5</v>
      </c>
      <c r="AF205" s="117">
        <v>328.5</v>
      </c>
      <c r="AG205" s="117">
        <v>86.6</v>
      </c>
      <c r="AH205" s="117">
        <v>86.6</v>
      </c>
      <c r="AI205" s="117">
        <v>109.4</v>
      </c>
      <c r="AJ205" s="117">
        <v>109.4</v>
      </c>
      <c r="AK205" s="122">
        <f t="shared" si="13"/>
        <v>68772.600000000006</v>
      </c>
      <c r="AL205" s="122">
        <f t="shared" si="13"/>
        <v>68700.3</v>
      </c>
      <c r="AM205" s="118">
        <v>67272.600000000006</v>
      </c>
      <c r="AN205" s="118">
        <v>67149.2</v>
      </c>
      <c r="AO205" s="118">
        <v>1500</v>
      </c>
      <c r="AP205" s="118">
        <v>1551.1</v>
      </c>
      <c r="AQ205" s="118">
        <v>0</v>
      </c>
      <c r="AR205" s="118">
        <v>0</v>
      </c>
      <c r="AS205" s="122">
        <f t="shared" si="14"/>
        <v>69095.7</v>
      </c>
      <c r="AT205" s="122">
        <f t="shared" si="14"/>
        <v>67616.899999999994</v>
      </c>
      <c r="AU205" s="118">
        <v>68561.7</v>
      </c>
      <c r="AV205" s="118">
        <v>67142.899999999994</v>
      </c>
      <c r="AW205" s="118">
        <v>534</v>
      </c>
      <c r="AX205" s="118">
        <v>474</v>
      </c>
      <c r="AY205" s="118">
        <v>0</v>
      </c>
      <c r="AZ205" s="118">
        <v>9.1999999999999993</v>
      </c>
      <c r="BA205" s="122">
        <f t="shared" si="15"/>
        <v>-9.1999999999999993</v>
      </c>
      <c r="BB205" s="123"/>
      <c r="BC205" s="123"/>
      <c r="BD205" s="123"/>
      <c r="BE205" s="122">
        <f t="shared" si="16"/>
        <v>2062.6</v>
      </c>
      <c r="BF205" s="122">
        <f t="shared" si="16"/>
        <v>2270.5</v>
      </c>
      <c r="BG205" s="118">
        <v>190.8</v>
      </c>
      <c r="BH205" s="118">
        <v>203.7</v>
      </c>
      <c r="BI205" s="118">
        <v>249.2</v>
      </c>
      <c r="BJ205" s="118">
        <v>8.1999999999999993</v>
      </c>
      <c r="BK205" s="118">
        <v>582.5</v>
      </c>
      <c r="BL205" s="118">
        <v>118.5</v>
      </c>
      <c r="BM205" s="118">
        <v>1040.0999999999999</v>
      </c>
      <c r="BN205" s="118">
        <v>1940.1</v>
      </c>
      <c r="BO205" s="122">
        <f t="shared" si="17"/>
        <v>4120</v>
      </c>
      <c r="BP205" s="122">
        <f t="shared" si="17"/>
        <v>3533</v>
      </c>
      <c r="BQ205" s="118">
        <v>4103</v>
      </c>
      <c r="BR205" s="118">
        <v>3533</v>
      </c>
      <c r="BS205" s="118">
        <v>17</v>
      </c>
      <c r="BT205" s="118">
        <v>0</v>
      </c>
      <c r="BU205" s="118"/>
      <c r="BV205" s="118"/>
      <c r="BW205" s="118">
        <v>323.10000000000002</v>
      </c>
      <c r="BX205" s="124">
        <v>1406.5000000000086</v>
      </c>
    </row>
    <row r="206" spans="1:76" s="7" customFormat="1" ht="243" x14ac:dyDescent="0.25">
      <c r="A206" s="113">
        <v>191</v>
      </c>
      <c r="B206" s="114" t="s">
        <v>692</v>
      </c>
      <c r="C206" s="114" t="s">
        <v>693</v>
      </c>
      <c r="D206" s="115" t="s">
        <v>589</v>
      </c>
      <c r="E206" s="116" t="s">
        <v>590</v>
      </c>
      <c r="F206" s="116" t="s">
        <v>591</v>
      </c>
      <c r="G206" s="114" t="s">
        <v>595</v>
      </c>
      <c r="H206" s="117">
        <v>10103</v>
      </c>
      <c r="I206" s="117">
        <v>9203</v>
      </c>
      <c r="J206" s="118">
        <v>14847.1</v>
      </c>
      <c r="K206" s="118">
        <v>14066</v>
      </c>
      <c r="L206" s="118"/>
      <c r="M206" s="118"/>
      <c r="N206" s="118">
        <v>8923</v>
      </c>
      <c r="O206" s="118">
        <v>8803</v>
      </c>
      <c r="P206" s="118">
        <v>18637</v>
      </c>
      <c r="Q206" s="118">
        <v>17414</v>
      </c>
      <c r="R206" s="118">
        <v>14847.1</v>
      </c>
      <c r="S206" s="118">
        <v>14066</v>
      </c>
      <c r="T206" s="118">
        <v>389</v>
      </c>
      <c r="U206" s="118">
        <v>592</v>
      </c>
      <c r="V206" s="119">
        <v>6748</v>
      </c>
      <c r="W206" s="120"/>
      <c r="X206" s="119">
        <v>2242</v>
      </c>
      <c r="Y206" s="120">
        <v>2242</v>
      </c>
      <c r="Z206" s="120"/>
      <c r="AA206" s="121">
        <f t="shared" si="12"/>
        <v>54</v>
      </c>
      <c r="AB206" s="117">
        <v>5</v>
      </c>
      <c r="AC206" s="117">
        <v>37</v>
      </c>
      <c r="AD206" s="117">
        <v>12</v>
      </c>
      <c r="AE206" s="117">
        <v>268.39999999999998</v>
      </c>
      <c r="AF206" s="117">
        <v>268.39999999999998</v>
      </c>
      <c r="AG206" s="117">
        <v>101.5</v>
      </c>
      <c r="AH206" s="117">
        <v>101.5</v>
      </c>
      <c r="AI206" s="117">
        <v>95</v>
      </c>
      <c r="AJ206" s="117">
        <v>95</v>
      </c>
      <c r="AK206" s="122">
        <f t="shared" si="13"/>
        <v>89794.5</v>
      </c>
      <c r="AL206" s="122">
        <f t="shared" si="13"/>
        <v>89506.05</v>
      </c>
      <c r="AM206" s="118">
        <v>87511.2</v>
      </c>
      <c r="AN206" s="118">
        <v>87375.05</v>
      </c>
      <c r="AO206" s="118">
        <v>2283.3000000000002</v>
      </c>
      <c r="AP206" s="118">
        <v>2131</v>
      </c>
      <c r="AQ206" s="118">
        <v>0</v>
      </c>
      <c r="AR206" s="118">
        <v>0</v>
      </c>
      <c r="AS206" s="122">
        <f t="shared" si="14"/>
        <v>90360.02</v>
      </c>
      <c r="AT206" s="122">
        <f t="shared" si="14"/>
        <v>89646.51999999999</v>
      </c>
      <c r="AU206" s="118">
        <v>90270.02</v>
      </c>
      <c r="AV206" s="118">
        <v>89556.51999999999</v>
      </c>
      <c r="AW206" s="118">
        <v>90</v>
      </c>
      <c r="AX206" s="118">
        <v>90</v>
      </c>
      <c r="AY206" s="118">
        <v>5374</v>
      </c>
      <c r="AZ206" s="118">
        <v>21.8</v>
      </c>
      <c r="BA206" s="122">
        <f t="shared" si="15"/>
        <v>5352.2</v>
      </c>
      <c r="BB206" s="123"/>
      <c r="BC206" s="123"/>
      <c r="BD206" s="123"/>
      <c r="BE206" s="122">
        <f t="shared" si="16"/>
        <v>389</v>
      </c>
      <c r="BF206" s="122">
        <f t="shared" si="16"/>
        <v>592</v>
      </c>
      <c r="BG206" s="118">
        <v>375</v>
      </c>
      <c r="BH206" s="118">
        <v>485</v>
      </c>
      <c r="BI206" s="118">
        <v>14</v>
      </c>
      <c r="BJ206" s="118">
        <v>107</v>
      </c>
      <c r="BK206" s="118"/>
      <c r="BL206" s="118"/>
      <c r="BM206" s="118"/>
      <c r="BN206" s="118"/>
      <c r="BO206" s="122">
        <f t="shared" si="17"/>
        <v>8923</v>
      </c>
      <c r="BP206" s="122">
        <f t="shared" si="17"/>
        <v>8802.6</v>
      </c>
      <c r="BQ206" s="118">
        <v>8158.5</v>
      </c>
      <c r="BR206" s="118">
        <v>8359.9</v>
      </c>
      <c r="BS206" s="118">
        <v>199</v>
      </c>
      <c r="BT206" s="118">
        <v>1.5</v>
      </c>
      <c r="BU206" s="118">
        <v>565.5</v>
      </c>
      <c r="BV206" s="118">
        <v>441.2</v>
      </c>
      <c r="BW206" s="118">
        <v>565.5</v>
      </c>
      <c r="BX206" s="124">
        <v>425.03000000001339</v>
      </c>
    </row>
    <row r="207" spans="1:76" s="7" customFormat="1" ht="243" x14ac:dyDescent="0.25">
      <c r="A207" s="113">
        <v>192</v>
      </c>
      <c r="B207" s="114" t="s">
        <v>694</v>
      </c>
      <c r="C207" s="114" t="s">
        <v>695</v>
      </c>
      <c r="D207" s="115" t="s">
        <v>589</v>
      </c>
      <c r="E207" s="116" t="s">
        <v>590</v>
      </c>
      <c r="F207" s="116" t="s">
        <v>591</v>
      </c>
      <c r="G207" s="114" t="s">
        <v>595</v>
      </c>
      <c r="H207" s="117">
        <v>11169.9</v>
      </c>
      <c r="I207" s="117">
        <v>7467.7</v>
      </c>
      <c r="J207" s="118">
        <v>514698.1</v>
      </c>
      <c r="K207" s="118">
        <v>503578.4</v>
      </c>
      <c r="L207" s="118">
        <v>449.6</v>
      </c>
      <c r="M207" s="118">
        <v>378.9</v>
      </c>
      <c r="N207" s="118">
        <v>18161.099999999999</v>
      </c>
      <c r="O207" s="118">
        <v>18295.3</v>
      </c>
      <c r="P207" s="118">
        <v>27486.6</v>
      </c>
      <c r="Q207" s="118">
        <v>21347</v>
      </c>
      <c r="R207" s="118">
        <v>514698.1</v>
      </c>
      <c r="S207" s="118">
        <v>503578.4</v>
      </c>
      <c r="T207" s="118">
        <v>2294</v>
      </c>
      <c r="U207" s="118">
        <v>4794.8999999999996</v>
      </c>
      <c r="V207" s="119">
        <v>2730</v>
      </c>
      <c r="W207" s="120"/>
      <c r="X207" s="119">
        <v>2400</v>
      </c>
      <c r="Y207" s="120">
        <v>2400</v>
      </c>
      <c r="Z207" s="120"/>
      <c r="AA207" s="121">
        <f t="shared" si="12"/>
        <v>152</v>
      </c>
      <c r="AB207" s="117">
        <v>9</v>
      </c>
      <c r="AC207" s="117">
        <v>118</v>
      </c>
      <c r="AD207" s="117">
        <v>25</v>
      </c>
      <c r="AE207" s="117">
        <v>197.7</v>
      </c>
      <c r="AF207" s="117">
        <v>197.7</v>
      </c>
      <c r="AG207" s="117">
        <v>106.6</v>
      </c>
      <c r="AH207" s="117">
        <v>98</v>
      </c>
      <c r="AI207" s="117">
        <v>100</v>
      </c>
      <c r="AJ207" s="117">
        <v>97.9</v>
      </c>
      <c r="AK207" s="122">
        <f t="shared" si="13"/>
        <v>229354.1</v>
      </c>
      <c r="AL207" s="122">
        <f t="shared" si="13"/>
        <v>228333</v>
      </c>
      <c r="AM207" s="118">
        <v>197634.1</v>
      </c>
      <c r="AN207" s="118">
        <v>199121.1</v>
      </c>
      <c r="AO207" s="118">
        <v>31720</v>
      </c>
      <c r="AP207" s="118">
        <v>29211.899999999998</v>
      </c>
      <c r="AQ207" s="118">
        <v>0</v>
      </c>
      <c r="AR207" s="118">
        <v>0</v>
      </c>
      <c r="AS207" s="122">
        <f t="shared" si="14"/>
        <v>234634.5</v>
      </c>
      <c r="AT207" s="122">
        <f t="shared" si="14"/>
        <v>229084.1</v>
      </c>
      <c r="AU207" s="118">
        <v>233232.5</v>
      </c>
      <c r="AV207" s="118">
        <v>227709.1</v>
      </c>
      <c r="AW207" s="118">
        <v>1402</v>
      </c>
      <c r="AX207" s="118">
        <v>1375</v>
      </c>
      <c r="AY207" s="118">
        <v>0</v>
      </c>
      <c r="AZ207" s="118"/>
      <c r="BA207" s="122">
        <f t="shared" si="15"/>
        <v>0</v>
      </c>
      <c r="BB207" s="123"/>
      <c r="BC207" s="123"/>
      <c r="BD207" s="123"/>
      <c r="BE207" s="122">
        <f t="shared" si="16"/>
        <v>2294</v>
      </c>
      <c r="BF207" s="122">
        <f t="shared" si="16"/>
        <v>4794.8999999999996</v>
      </c>
      <c r="BG207" s="118">
        <v>692.2</v>
      </c>
      <c r="BH207" s="118">
        <v>745.9</v>
      </c>
      <c r="BI207" s="118">
        <v>148.1</v>
      </c>
      <c r="BJ207" s="118">
        <v>0</v>
      </c>
      <c r="BK207" s="118">
        <v>8</v>
      </c>
      <c r="BL207" s="118">
        <v>8</v>
      </c>
      <c r="BM207" s="118">
        <v>1445.7</v>
      </c>
      <c r="BN207" s="118">
        <v>4041</v>
      </c>
      <c r="BO207" s="122">
        <f t="shared" si="17"/>
        <v>12880.1</v>
      </c>
      <c r="BP207" s="122">
        <f t="shared" si="17"/>
        <v>13765.6</v>
      </c>
      <c r="BQ207" s="118">
        <v>3965.9</v>
      </c>
      <c r="BR207" s="118">
        <v>3965.9</v>
      </c>
      <c r="BS207" s="118">
        <v>1152.2</v>
      </c>
      <c r="BT207" s="118">
        <v>1014</v>
      </c>
      <c r="BU207" s="118">
        <v>7762</v>
      </c>
      <c r="BV207" s="118">
        <v>8785.7000000000007</v>
      </c>
      <c r="BW207" s="118">
        <v>5280.8</v>
      </c>
      <c r="BX207" s="124">
        <v>4529.6999999999944</v>
      </c>
    </row>
    <row r="208" spans="1:76" s="7" customFormat="1" ht="121.5" x14ac:dyDescent="0.25">
      <c r="A208" s="113">
        <v>193</v>
      </c>
      <c r="B208" s="114" t="s">
        <v>696</v>
      </c>
      <c r="C208" s="114" t="s">
        <v>697</v>
      </c>
      <c r="D208" s="115" t="s">
        <v>497</v>
      </c>
      <c r="E208" s="116" t="s">
        <v>698</v>
      </c>
      <c r="F208" s="116" t="s">
        <v>699</v>
      </c>
      <c r="G208" s="114" t="s">
        <v>700</v>
      </c>
      <c r="H208" s="117">
        <v>14049</v>
      </c>
      <c r="I208" s="117">
        <v>14539</v>
      </c>
      <c r="J208" s="118">
        <v>185221</v>
      </c>
      <c r="K208" s="118">
        <v>185221</v>
      </c>
      <c r="L208" s="118"/>
      <c r="M208" s="118"/>
      <c r="N208" s="118">
        <v>8120</v>
      </c>
      <c r="O208" s="118">
        <v>5024</v>
      </c>
      <c r="P208" s="118">
        <v>22169</v>
      </c>
      <c r="Q208" s="118">
        <v>18863</v>
      </c>
      <c r="R208" s="118">
        <v>185221</v>
      </c>
      <c r="S208" s="118">
        <v>185221</v>
      </c>
      <c r="T208" s="118">
        <v>0</v>
      </c>
      <c r="U208" s="118">
        <v>700</v>
      </c>
      <c r="V208" s="119">
        <v>5932</v>
      </c>
      <c r="W208" s="120"/>
      <c r="X208" s="119">
        <v>4027.8</v>
      </c>
      <c r="Y208" s="120">
        <v>4027.8</v>
      </c>
      <c r="Z208" s="120"/>
      <c r="AA208" s="121">
        <f t="shared" si="12"/>
        <v>66</v>
      </c>
      <c r="AB208" s="117">
        <v>4</v>
      </c>
      <c r="AC208" s="117">
        <v>35</v>
      </c>
      <c r="AD208" s="117">
        <v>27</v>
      </c>
      <c r="AE208" s="117">
        <v>165.7</v>
      </c>
      <c r="AF208" s="117">
        <v>165.7</v>
      </c>
      <c r="AG208" s="117">
        <v>136.6</v>
      </c>
      <c r="AH208" s="117">
        <v>133.5</v>
      </c>
      <c r="AI208" s="117">
        <v>112.2</v>
      </c>
      <c r="AJ208" s="117">
        <v>110.6</v>
      </c>
      <c r="AK208" s="122">
        <f t="shared" si="13"/>
        <v>117433.4</v>
      </c>
      <c r="AL208" s="122">
        <f t="shared" si="13"/>
        <v>118085.2</v>
      </c>
      <c r="AM208" s="118">
        <v>110691.4</v>
      </c>
      <c r="AN208" s="118">
        <v>110691.4</v>
      </c>
      <c r="AO208" s="118">
        <v>6742</v>
      </c>
      <c r="AP208" s="118">
        <v>7393.8</v>
      </c>
      <c r="AQ208" s="118">
        <v>0</v>
      </c>
      <c r="AR208" s="118">
        <v>0</v>
      </c>
      <c r="AS208" s="122">
        <f t="shared" si="14"/>
        <v>126313.2</v>
      </c>
      <c r="AT208" s="122">
        <f t="shared" si="14"/>
        <v>121940.4</v>
      </c>
      <c r="AU208" s="118">
        <v>125813.2</v>
      </c>
      <c r="AV208" s="118">
        <v>121450</v>
      </c>
      <c r="AW208" s="118">
        <v>500</v>
      </c>
      <c r="AX208" s="118">
        <v>490.4</v>
      </c>
      <c r="AY208" s="118">
        <v>0</v>
      </c>
      <c r="AZ208" s="118">
        <v>0</v>
      </c>
      <c r="BA208" s="122">
        <f t="shared" si="15"/>
        <v>0</v>
      </c>
      <c r="BB208" s="123"/>
      <c r="BC208" s="123"/>
      <c r="BD208" s="123"/>
      <c r="BE208" s="122">
        <f t="shared" si="16"/>
        <v>760</v>
      </c>
      <c r="BF208" s="122">
        <f t="shared" si="16"/>
        <v>700</v>
      </c>
      <c r="BG208" s="118">
        <v>760</v>
      </c>
      <c r="BH208" s="118">
        <v>700</v>
      </c>
      <c r="BI208" s="118"/>
      <c r="BJ208" s="118"/>
      <c r="BK208" s="118"/>
      <c r="BL208" s="118"/>
      <c r="BM208" s="118"/>
      <c r="BN208" s="118">
        <v>0</v>
      </c>
      <c r="BO208" s="122">
        <f t="shared" si="17"/>
        <v>8880</v>
      </c>
      <c r="BP208" s="122">
        <f t="shared" si="17"/>
        <v>5024</v>
      </c>
      <c r="BQ208" s="118"/>
      <c r="BR208" s="118"/>
      <c r="BS208" s="118">
        <v>6431.5</v>
      </c>
      <c r="BT208" s="118">
        <v>1625</v>
      </c>
      <c r="BU208" s="118">
        <v>2448.5</v>
      </c>
      <c r="BV208" s="118">
        <v>3399</v>
      </c>
      <c r="BW208" s="118">
        <v>8880</v>
      </c>
      <c r="BX208" s="124">
        <v>5024.8000000000029</v>
      </c>
    </row>
    <row r="209" spans="1:76" s="7" customFormat="1" ht="121.5" x14ac:dyDescent="0.25">
      <c r="A209" s="113">
        <v>194</v>
      </c>
      <c r="B209" s="114" t="s">
        <v>701</v>
      </c>
      <c r="C209" s="114" t="s">
        <v>702</v>
      </c>
      <c r="D209" s="115" t="s">
        <v>497</v>
      </c>
      <c r="E209" s="116" t="s">
        <v>698</v>
      </c>
      <c r="F209" s="116" t="s">
        <v>699</v>
      </c>
      <c r="G209" s="114" t="s">
        <v>700</v>
      </c>
      <c r="H209" s="117">
        <v>8006.5</v>
      </c>
      <c r="I209" s="117">
        <v>8350.2000000000007</v>
      </c>
      <c r="J209" s="118">
        <v>0</v>
      </c>
      <c r="K209" s="118">
        <v>1557920.8</v>
      </c>
      <c r="L209" s="118">
        <v>151.80000000000001</v>
      </c>
      <c r="M209" s="118">
        <v>126.5</v>
      </c>
      <c r="N209" s="118">
        <v>8922.1</v>
      </c>
      <c r="O209" s="118">
        <v>17817</v>
      </c>
      <c r="P209" s="118">
        <v>9059.5</v>
      </c>
      <c r="Q209" s="118">
        <v>9052.1</v>
      </c>
      <c r="R209" s="118">
        <v>2240.5</v>
      </c>
      <c r="S209" s="118">
        <v>1559288.4</v>
      </c>
      <c r="T209" s="118">
        <v>5780.4</v>
      </c>
      <c r="U209" s="118">
        <v>15874</v>
      </c>
      <c r="V209" s="119">
        <v>0</v>
      </c>
      <c r="W209" s="120"/>
      <c r="X209" s="119">
        <v>1532.6</v>
      </c>
      <c r="Y209" s="120">
        <v>1532.6</v>
      </c>
      <c r="Z209" s="120"/>
      <c r="AA209" s="121">
        <f t="shared" ref="AA209:AA239" si="18">AB209+AC209+AD209</f>
        <v>55</v>
      </c>
      <c r="AB209" s="117">
        <v>3</v>
      </c>
      <c r="AC209" s="117">
        <v>32</v>
      </c>
      <c r="AD209" s="117">
        <v>20</v>
      </c>
      <c r="AE209" s="117">
        <v>151.9</v>
      </c>
      <c r="AF209" s="117">
        <v>151.9</v>
      </c>
      <c r="AG209" s="117">
        <v>118.1</v>
      </c>
      <c r="AH209" s="117">
        <v>118.1</v>
      </c>
      <c r="AI209" s="117">
        <v>115.4</v>
      </c>
      <c r="AJ209" s="117">
        <v>115.4</v>
      </c>
      <c r="AK209" s="122">
        <f t="shared" ref="AK209:AL239" si="19">AM209+AO209+AQ209</f>
        <v>127419.1</v>
      </c>
      <c r="AL209" s="122">
        <f t="shared" si="19"/>
        <v>126996.34999999999</v>
      </c>
      <c r="AM209" s="118">
        <v>124819.1</v>
      </c>
      <c r="AN209" s="118">
        <v>123382.45</v>
      </c>
      <c r="AO209" s="118">
        <v>2600</v>
      </c>
      <c r="AP209" s="118">
        <v>3613.9</v>
      </c>
      <c r="AQ209" s="118">
        <v>0</v>
      </c>
      <c r="AR209" s="118">
        <v>0</v>
      </c>
      <c r="AS209" s="122">
        <f t="shared" ref="AS209:AT239" si="20">AU209+AW209</f>
        <v>135103.30000000002</v>
      </c>
      <c r="AT209" s="122">
        <f t="shared" si="20"/>
        <v>116892.46</v>
      </c>
      <c r="AU209" s="118">
        <v>131303.30000000002</v>
      </c>
      <c r="AV209" s="118">
        <v>115123.3</v>
      </c>
      <c r="AW209" s="118">
        <v>3800</v>
      </c>
      <c r="AX209" s="118">
        <v>1769.16</v>
      </c>
      <c r="AY209" s="118"/>
      <c r="AZ209" s="118"/>
      <c r="BA209" s="122">
        <f t="shared" ref="BA209:BA239" si="21">AY209-AZ209</f>
        <v>0</v>
      </c>
      <c r="BB209" s="123"/>
      <c r="BC209" s="123"/>
      <c r="BD209" s="123"/>
      <c r="BE209" s="122">
        <f t="shared" ref="BE209:BF239" si="22">BG209+BI209+BK209+BM209</f>
        <v>0</v>
      </c>
      <c r="BF209" s="122">
        <f t="shared" si="22"/>
        <v>466</v>
      </c>
      <c r="BG209" s="118">
        <v>0</v>
      </c>
      <c r="BH209" s="118">
        <v>338.7</v>
      </c>
      <c r="BI209" s="118"/>
      <c r="BJ209" s="118"/>
      <c r="BK209" s="118"/>
      <c r="BL209" s="118">
        <v>127.3</v>
      </c>
      <c r="BM209" s="118"/>
      <c r="BN209" s="118"/>
      <c r="BO209" s="122">
        <f t="shared" ref="BO209:BP239" si="23">BQ209+BS209+BU209</f>
        <v>1016.3</v>
      </c>
      <c r="BP209" s="122">
        <f t="shared" si="23"/>
        <v>28.9</v>
      </c>
      <c r="BQ209" s="118">
        <v>0</v>
      </c>
      <c r="BR209" s="118">
        <v>0</v>
      </c>
      <c r="BS209" s="118">
        <v>1016.3</v>
      </c>
      <c r="BT209" s="118">
        <v>28.9</v>
      </c>
      <c r="BU209" s="118"/>
      <c r="BV209" s="118"/>
      <c r="BW209" s="118">
        <v>7684.2</v>
      </c>
      <c r="BX209" s="124">
        <v>17788.089999999986</v>
      </c>
    </row>
    <row r="210" spans="1:76" s="7" customFormat="1" ht="121.5" x14ac:dyDescent="0.25">
      <c r="A210" s="113">
        <v>195</v>
      </c>
      <c r="B210" s="114" t="s">
        <v>703</v>
      </c>
      <c r="C210" s="114" t="s">
        <v>704</v>
      </c>
      <c r="D210" s="115" t="s">
        <v>497</v>
      </c>
      <c r="E210" s="116" t="s">
        <v>698</v>
      </c>
      <c r="F210" s="116" t="s">
        <v>699</v>
      </c>
      <c r="G210" s="114" t="s">
        <v>700</v>
      </c>
      <c r="H210" s="117">
        <v>89452.4</v>
      </c>
      <c r="I210" s="117">
        <v>359943</v>
      </c>
      <c r="J210" s="118">
        <v>21397.200000000001</v>
      </c>
      <c r="K210" s="118">
        <v>405825.9</v>
      </c>
      <c r="L210" s="118"/>
      <c r="M210" s="118">
        <v>184.5</v>
      </c>
      <c r="N210" s="118">
        <v>4438.1000000000004</v>
      </c>
      <c r="O210" s="118">
        <v>3661.6</v>
      </c>
      <c r="P210" s="118">
        <v>0</v>
      </c>
      <c r="Q210" s="118"/>
      <c r="R210" s="118">
        <v>110849.60000000001</v>
      </c>
      <c r="S210" s="118">
        <v>765768.9</v>
      </c>
      <c r="T210" s="118">
        <v>4438.1000000000004</v>
      </c>
      <c r="U210" s="118">
        <v>3846.1</v>
      </c>
      <c r="V210" s="119">
        <v>17492.099999999999</v>
      </c>
      <c r="W210" s="120"/>
      <c r="X210" s="119">
        <v>2545.3000000000002</v>
      </c>
      <c r="Y210" s="120">
        <v>2545.3000000000002</v>
      </c>
      <c r="Z210" s="120"/>
      <c r="AA210" s="121">
        <f t="shared" si="18"/>
        <v>51</v>
      </c>
      <c r="AB210" s="117">
        <v>3</v>
      </c>
      <c r="AC210" s="117">
        <v>30</v>
      </c>
      <c r="AD210" s="117">
        <v>18</v>
      </c>
      <c r="AE210" s="117">
        <v>309.8</v>
      </c>
      <c r="AF210" s="117">
        <v>309.8</v>
      </c>
      <c r="AG210" s="117">
        <v>145</v>
      </c>
      <c r="AH210" s="117">
        <v>145</v>
      </c>
      <c r="AI210" s="117">
        <v>137.9</v>
      </c>
      <c r="AJ210" s="117">
        <v>137.9</v>
      </c>
      <c r="AK210" s="122">
        <f t="shared" si="19"/>
        <v>114661.9</v>
      </c>
      <c r="AL210" s="122">
        <f t="shared" si="19"/>
        <v>114314.29999999999</v>
      </c>
      <c r="AM210" s="118">
        <v>111268.9</v>
      </c>
      <c r="AN210" s="118">
        <v>111268.9</v>
      </c>
      <c r="AO210" s="118">
        <v>3393</v>
      </c>
      <c r="AP210" s="118">
        <v>3045.4</v>
      </c>
      <c r="AQ210" s="118">
        <v>0</v>
      </c>
      <c r="AR210" s="118">
        <v>0</v>
      </c>
      <c r="AS210" s="122">
        <f t="shared" si="20"/>
        <v>121520.2</v>
      </c>
      <c r="AT210" s="122">
        <f t="shared" si="20"/>
        <v>115388.09999999999</v>
      </c>
      <c r="AU210" s="118">
        <v>114075.9</v>
      </c>
      <c r="AV210" s="118">
        <v>112403.79999999999</v>
      </c>
      <c r="AW210" s="118">
        <v>7444.3</v>
      </c>
      <c r="AX210" s="118">
        <v>2984.3</v>
      </c>
      <c r="AY210" s="118"/>
      <c r="AZ210" s="118"/>
      <c r="BA210" s="122">
        <f t="shared" si="21"/>
        <v>0</v>
      </c>
      <c r="BB210" s="123"/>
      <c r="BC210" s="123"/>
      <c r="BD210" s="123"/>
      <c r="BE210" s="122">
        <f t="shared" si="22"/>
        <v>362.8</v>
      </c>
      <c r="BF210" s="122">
        <f t="shared" si="22"/>
        <v>590.59999999999991</v>
      </c>
      <c r="BG210" s="118"/>
      <c r="BH210" s="118"/>
      <c r="BI210" s="118"/>
      <c r="BJ210" s="118">
        <v>146.5</v>
      </c>
      <c r="BK210" s="118"/>
      <c r="BL210" s="118">
        <v>90.2</v>
      </c>
      <c r="BM210" s="118">
        <v>362.8</v>
      </c>
      <c r="BN210" s="118">
        <v>353.9</v>
      </c>
      <c r="BO210" s="122">
        <f t="shared" si="23"/>
        <v>256.5</v>
      </c>
      <c r="BP210" s="122">
        <f t="shared" si="23"/>
        <v>278.2</v>
      </c>
      <c r="BQ210" s="118">
        <v>0</v>
      </c>
      <c r="BR210" s="118">
        <v>0</v>
      </c>
      <c r="BS210" s="118">
        <v>216.9</v>
      </c>
      <c r="BT210" s="118">
        <v>124.3</v>
      </c>
      <c r="BU210" s="118">
        <v>39.6</v>
      </c>
      <c r="BV210" s="118">
        <v>153.9</v>
      </c>
      <c r="BW210" s="118">
        <v>6858.3</v>
      </c>
      <c r="BX210" s="124">
        <v>5659.4999999999973</v>
      </c>
    </row>
    <row r="211" spans="1:76" s="7" customFormat="1" ht="121.5" x14ac:dyDescent="0.25">
      <c r="A211" s="113">
        <v>196</v>
      </c>
      <c r="B211" s="114" t="s">
        <v>705</v>
      </c>
      <c r="C211" s="114" t="s">
        <v>706</v>
      </c>
      <c r="D211" s="115" t="s">
        <v>497</v>
      </c>
      <c r="E211" s="116" t="s">
        <v>698</v>
      </c>
      <c r="F211" s="116" t="s">
        <v>699</v>
      </c>
      <c r="G211" s="114" t="s">
        <v>700</v>
      </c>
      <c r="H211" s="117">
        <v>40804.699999999997</v>
      </c>
      <c r="I211" s="117">
        <v>36770.5</v>
      </c>
      <c r="J211" s="118">
        <v>37533.5</v>
      </c>
      <c r="K211" s="118">
        <v>35448.400000000001</v>
      </c>
      <c r="L211" s="118"/>
      <c r="M211" s="118"/>
      <c r="N211" s="118">
        <v>1131.5</v>
      </c>
      <c r="O211" s="118">
        <v>763.2</v>
      </c>
      <c r="P211" s="118">
        <v>40804.699999999997</v>
      </c>
      <c r="Q211" s="118">
        <v>36770.5</v>
      </c>
      <c r="R211" s="118">
        <v>37533.5</v>
      </c>
      <c r="S211" s="118">
        <v>35448.400000000001</v>
      </c>
      <c r="T211" s="118">
        <v>1131.5</v>
      </c>
      <c r="U211" s="118">
        <v>763.2</v>
      </c>
      <c r="V211" s="119">
        <v>3095</v>
      </c>
      <c r="W211" s="120"/>
      <c r="X211" s="119">
        <v>2356.8000000000002</v>
      </c>
      <c r="Y211" s="120">
        <v>2356.8000000000002</v>
      </c>
      <c r="Z211" s="120"/>
      <c r="AA211" s="121">
        <f t="shared" si="18"/>
        <v>80</v>
      </c>
      <c r="AB211" s="117">
        <v>5</v>
      </c>
      <c r="AC211" s="117">
        <v>54</v>
      </c>
      <c r="AD211" s="117">
        <v>21</v>
      </c>
      <c r="AE211" s="117">
        <v>179.4</v>
      </c>
      <c r="AF211" s="117">
        <v>179.4</v>
      </c>
      <c r="AG211" s="117">
        <v>109.5</v>
      </c>
      <c r="AH211" s="117">
        <v>109.5</v>
      </c>
      <c r="AI211" s="117">
        <v>85.3</v>
      </c>
      <c r="AJ211" s="117">
        <v>85.3</v>
      </c>
      <c r="AK211" s="122">
        <f t="shared" si="19"/>
        <v>111148.97</v>
      </c>
      <c r="AL211" s="122">
        <f t="shared" si="19"/>
        <v>111276.27</v>
      </c>
      <c r="AM211" s="118">
        <v>107964.97</v>
      </c>
      <c r="AN211" s="118">
        <v>107881.17</v>
      </c>
      <c r="AO211" s="118">
        <v>3184</v>
      </c>
      <c r="AP211" s="118">
        <v>3395.1</v>
      </c>
      <c r="AQ211" s="118">
        <v>0</v>
      </c>
      <c r="AR211" s="118">
        <v>0</v>
      </c>
      <c r="AS211" s="122">
        <f t="shared" si="20"/>
        <v>112280.47</v>
      </c>
      <c r="AT211" s="122">
        <f t="shared" si="20"/>
        <v>111644.6</v>
      </c>
      <c r="AU211" s="118">
        <v>112280.47</v>
      </c>
      <c r="AV211" s="118">
        <v>111644.6</v>
      </c>
      <c r="AW211" s="118">
        <v>0</v>
      </c>
      <c r="AX211" s="118">
        <v>0</v>
      </c>
      <c r="AY211" s="118"/>
      <c r="AZ211" s="118"/>
      <c r="BA211" s="122">
        <f t="shared" si="21"/>
        <v>0</v>
      </c>
      <c r="BB211" s="123"/>
      <c r="BC211" s="123"/>
      <c r="BD211" s="123"/>
      <c r="BE211" s="122">
        <f t="shared" si="22"/>
        <v>173.5</v>
      </c>
      <c r="BF211" s="122">
        <f t="shared" si="22"/>
        <v>610.89</v>
      </c>
      <c r="BG211" s="118"/>
      <c r="BH211" s="118"/>
      <c r="BI211" s="118">
        <v>173.5</v>
      </c>
      <c r="BJ211" s="118">
        <v>610.89</v>
      </c>
      <c r="BK211" s="118"/>
      <c r="BL211" s="118"/>
      <c r="BM211" s="118"/>
      <c r="BN211" s="118"/>
      <c r="BO211" s="122">
        <f t="shared" si="23"/>
        <v>1131.5</v>
      </c>
      <c r="BP211" s="122">
        <f t="shared" si="23"/>
        <v>763.2</v>
      </c>
      <c r="BQ211" s="118"/>
      <c r="BR211" s="118"/>
      <c r="BS211" s="118">
        <v>1131.5</v>
      </c>
      <c r="BT211" s="118">
        <v>763.2</v>
      </c>
      <c r="BU211" s="118"/>
      <c r="BV211" s="118"/>
      <c r="BW211" s="118">
        <v>1131.5</v>
      </c>
      <c r="BX211" s="124">
        <v>763.16999999999825</v>
      </c>
    </row>
    <row r="212" spans="1:76" s="7" customFormat="1" ht="121.5" x14ac:dyDescent="0.25">
      <c r="A212" s="113">
        <v>197</v>
      </c>
      <c r="B212" s="114" t="s">
        <v>707</v>
      </c>
      <c r="C212" s="114" t="s">
        <v>708</v>
      </c>
      <c r="D212" s="115" t="s">
        <v>497</v>
      </c>
      <c r="E212" s="116" t="s">
        <v>698</v>
      </c>
      <c r="F212" s="116" t="s">
        <v>699</v>
      </c>
      <c r="G212" s="114" t="s">
        <v>700</v>
      </c>
      <c r="H212" s="117">
        <v>9464.6</v>
      </c>
      <c r="I212" s="117">
        <v>9051.7999999999993</v>
      </c>
      <c r="J212" s="118">
        <v>168285.5</v>
      </c>
      <c r="K212" s="118">
        <v>166257.79999999999</v>
      </c>
      <c r="L212" s="118"/>
      <c r="M212" s="118"/>
      <c r="N212" s="118">
        <v>1263.5999999999999</v>
      </c>
      <c r="O212" s="118">
        <v>1404</v>
      </c>
      <c r="P212" s="118">
        <v>4374</v>
      </c>
      <c r="Q212" s="118">
        <v>8963.2000000000007</v>
      </c>
      <c r="R212" s="118">
        <v>174373.7</v>
      </c>
      <c r="S212" s="118">
        <v>167305.9</v>
      </c>
      <c r="T212" s="118">
        <v>266</v>
      </c>
      <c r="U212" s="118">
        <v>444.5</v>
      </c>
      <c r="V212" s="119">
        <v>1297</v>
      </c>
      <c r="W212" s="120"/>
      <c r="X212" s="119">
        <v>1679.9</v>
      </c>
      <c r="Y212" s="120">
        <v>1679.9</v>
      </c>
      <c r="Z212" s="120"/>
      <c r="AA212" s="121">
        <f t="shared" si="18"/>
        <v>37</v>
      </c>
      <c r="AB212" s="117">
        <v>3</v>
      </c>
      <c r="AC212" s="117">
        <v>21</v>
      </c>
      <c r="AD212" s="117">
        <v>13</v>
      </c>
      <c r="AE212" s="117">
        <v>221</v>
      </c>
      <c r="AF212" s="117">
        <v>221</v>
      </c>
      <c r="AG212" s="117">
        <v>124</v>
      </c>
      <c r="AH212" s="117">
        <v>124</v>
      </c>
      <c r="AI212" s="117">
        <v>118</v>
      </c>
      <c r="AJ212" s="117">
        <v>118</v>
      </c>
      <c r="AK212" s="122">
        <f t="shared" si="19"/>
        <v>57895.1</v>
      </c>
      <c r="AL212" s="122">
        <f t="shared" si="19"/>
        <v>56889.2</v>
      </c>
      <c r="AM212" s="118">
        <v>55043.1</v>
      </c>
      <c r="AN212" s="118">
        <v>54854.5</v>
      </c>
      <c r="AO212" s="118">
        <v>2852</v>
      </c>
      <c r="AP212" s="118">
        <v>2034.7</v>
      </c>
      <c r="AQ212" s="118">
        <v>0</v>
      </c>
      <c r="AR212" s="118">
        <v>0</v>
      </c>
      <c r="AS212" s="122">
        <f t="shared" si="20"/>
        <v>58775.7</v>
      </c>
      <c r="AT212" s="122">
        <f t="shared" si="20"/>
        <v>57352.5</v>
      </c>
      <c r="AU212" s="118">
        <v>58775.7</v>
      </c>
      <c r="AV212" s="118">
        <v>57352.5</v>
      </c>
      <c r="AW212" s="118">
        <v>0</v>
      </c>
      <c r="AX212" s="118">
        <v>0</v>
      </c>
      <c r="AY212" s="118"/>
      <c r="AZ212" s="118"/>
      <c r="BA212" s="122">
        <f t="shared" si="21"/>
        <v>0</v>
      </c>
      <c r="BB212" s="123"/>
      <c r="BC212" s="123"/>
      <c r="BD212" s="123"/>
      <c r="BE212" s="122">
        <f t="shared" si="22"/>
        <v>266</v>
      </c>
      <c r="BF212" s="122">
        <f t="shared" si="22"/>
        <v>444.5</v>
      </c>
      <c r="BG212" s="118"/>
      <c r="BH212" s="118"/>
      <c r="BI212" s="118">
        <v>81.7</v>
      </c>
      <c r="BJ212" s="118">
        <v>200</v>
      </c>
      <c r="BK212" s="118"/>
      <c r="BL212" s="118"/>
      <c r="BM212" s="118">
        <v>184.3</v>
      </c>
      <c r="BN212" s="118">
        <v>244.5</v>
      </c>
      <c r="BO212" s="122">
        <f t="shared" si="23"/>
        <v>1263.5999999999999</v>
      </c>
      <c r="BP212" s="122">
        <f t="shared" si="23"/>
        <v>1404</v>
      </c>
      <c r="BQ212" s="118">
        <v>355.4</v>
      </c>
      <c r="BR212" s="118">
        <v>959.1</v>
      </c>
      <c r="BS212" s="118">
        <v>880.6</v>
      </c>
      <c r="BT212" s="118">
        <v>417.3</v>
      </c>
      <c r="BU212" s="118">
        <v>27.6</v>
      </c>
      <c r="BV212" s="118">
        <v>27.6</v>
      </c>
      <c r="BW212" s="118">
        <v>880.6</v>
      </c>
      <c r="BX212" s="124">
        <v>417.29999999999711</v>
      </c>
    </row>
    <row r="213" spans="1:76" s="7" customFormat="1" ht="121.5" x14ac:dyDescent="0.25">
      <c r="A213" s="113">
        <v>198</v>
      </c>
      <c r="B213" s="114" t="s">
        <v>709</v>
      </c>
      <c r="C213" s="114" t="s">
        <v>710</v>
      </c>
      <c r="D213" s="115" t="s">
        <v>497</v>
      </c>
      <c r="E213" s="116" t="s">
        <v>698</v>
      </c>
      <c r="F213" s="116" t="s">
        <v>699</v>
      </c>
      <c r="G213" s="114" t="s">
        <v>700</v>
      </c>
      <c r="H213" s="117">
        <v>3772.5</v>
      </c>
      <c r="I213" s="117">
        <v>3539.9</v>
      </c>
      <c r="J213" s="118">
        <v>102028.1</v>
      </c>
      <c r="K213" s="118">
        <v>99725.7</v>
      </c>
      <c r="L213" s="118">
        <v>268.2</v>
      </c>
      <c r="M213" s="118">
        <v>238.4</v>
      </c>
      <c r="N213" s="118">
        <v>3249.3</v>
      </c>
      <c r="O213" s="118">
        <v>1340.9</v>
      </c>
      <c r="P213" s="118">
        <v>544.20000000000005</v>
      </c>
      <c r="Q213" s="118">
        <v>694.8</v>
      </c>
      <c r="R213" s="118">
        <v>106068.8</v>
      </c>
      <c r="S213" s="118">
        <v>103504</v>
      </c>
      <c r="T213" s="118">
        <v>2705.1</v>
      </c>
      <c r="U213" s="118">
        <v>646.1</v>
      </c>
      <c r="V213" s="119">
        <v>26000</v>
      </c>
      <c r="W213" s="120"/>
      <c r="X213" s="119">
        <v>8500</v>
      </c>
      <c r="Y213" s="120">
        <v>8500</v>
      </c>
      <c r="Z213" s="120"/>
      <c r="AA213" s="121">
        <f t="shared" si="18"/>
        <v>40</v>
      </c>
      <c r="AB213" s="117">
        <v>3</v>
      </c>
      <c r="AC213" s="117">
        <v>23</v>
      </c>
      <c r="AD213" s="117">
        <v>14</v>
      </c>
      <c r="AE213" s="117">
        <v>223.9</v>
      </c>
      <c r="AF213" s="117">
        <v>223.9</v>
      </c>
      <c r="AG213" s="117">
        <v>109.9</v>
      </c>
      <c r="AH213" s="117">
        <v>109.9</v>
      </c>
      <c r="AI213" s="117">
        <v>124.9</v>
      </c>
      <c r="AJ213" s="117">
        <v>124.9</v>
      </c>
      <c r="AK213" s="122">
        <f t="shared" si="19"/>
        <v>69235.25</v>
      </c>
      <c r="AL213" s="122">
        <f t="shared" si="19"/>
        <v>69264.89</v>
      </c>
      <c r="AM213" s="118">
        <v>67777.25</v>
      </c>
      <c r="AN213" s="118">
        <v>67777.25</v>
      </c>
      <c r="AO213" s="118">
        <v>1458</v>
      </c>
      <c r="AP213" s="118">
        <v>1487.64</v>
      </c>
      <c r="AQ213" s="118">
        <v>0</v>
      </c>
      <c r="AR213" s="118">
        <v>0</v>
      </c>
      <c r="AS213" s="122">
        <f t="shared" si="20"/>
        <v>71240.540000000008</v>
      </c>
      <c r="AT213" s="122">
        <f t="shared" si="20"/>
        <v>70445.149999999994</v>
      </c>
      <c r="AU213" s="118">
        <v>70970.540000000008</v>
      </c>
      <c r="AV213" s="118">
        <v>70196.149999999994</v>
      </c>
      <c r="AW213" s="118">
        <v>270</v>
      </c>
      <c r="AX213" s="118">
        <v>249</v>
      </c>
      <c r="AY213" s="118">
        <v>0</v>
      </c>
      <c r="AZ213" s="118">
        <v>0</v>
      </c>
      <c r="BA213" s="122">
        <f t="shared" si="21"/>
        <v>0</v>
      </c>
      <c r="BB213" s="123">
        <v>3.5</v>
      </c>
      <c r="BC213" s="123">
        <v>14</v>
      </c>
      <c r="BD213" s="123"/>
      <c r="BE213" s="122">
        <f t="shared" si="22"/>
        <v>699.8</v>
      </c>
      <c r="BF213" s="122">
        <f t="shared" si="22"/>
        <v>646.09999999999991</v>
      </c>
      <c r="BG213" s="118">
        <v>699.8</v>
      </c>
      <c r="BH213" s="118">
        <v>635.29999999999995</v>
      </c>
      <c r="BI213" s="118">
        <v>0</v>
      </c>
      <c r="BJ213" s="118">
        <v>4.5</v>
      </c>
      <c r="BK213" s="118">
        <v>0</v>
      </c>
      <c r="BL213" s="118">
        <v>6.3</v>
      </c>
      <c r="BM213" s="118">
        <v>0</v>
      </c>
      <c r="BN213" s="118">
        <v>0</v>
      </c>
      <c r="BO213" s="122">
        <f t="shared" si="23"/>
        <v>1244</v>
      </c>
      <c r="BP213" s="122">
        <f t="shared" si="23"/>
        <v>515.9</v>
      </c>
      <c r="BQ213" s="118">
        <v>0</v>
      </c>
      <c r="BR213" s="118">
        <v>6.6</v>
      </c>
      <c r="BS213" s="118">
        <v>2</v>
      </c>
      <c r="BT213" s="118">
        <v>3.3</v>
      </c>
      <c r="BU213" s="118">
        <v>1242</v>
      </c>
      <c r="BV213" s="118">
        <v>506</v>
      </c>
      <c r="BW213" s="118">
        <v>2005.3</v>
      </c>
      <c r="BX213" s="124">
        <v>825.04000000000519</v>
      </c>
    </row>
    <row r="214" spans="1:76" s="7" customFormat="1" ht="121.5" x14ac:dyDescent="0.25">
      <c r="A214" s="113">
        <v>199</v>
      </c>
      <c r="B214" s="114" t="s">
        <v>711</v>
      </c>
      <c r="C214" s="114" t="s">
        <v>712</v>
      </c>
      <c r="D214" s="115" t="s">
        <v>497</v>
      </c>
      <c r="E214" s="116" t="s">
        <v>698</v>
      </c>
      <c r="F214" s="116" t="s">
        <v>699</v>
      </c>
      <c r="G214" s="114" t="s">
        <v>700</v>
      </c>
      <c r="H214" s="117">
        <v>11071</v>
      </c>
      <c r="I214" s="117">
        <v>16609.3</v>
      </c>
      <c r="J214" s="118">
        <v>200028.3</v>
      </c>
      <c r="K214" s="118">
        <v>198028</v>
      </c>
      <c r="L214" s="118">
        <v>712.3</v>
      </c>
      <c r="M214" s="118"/>
      <c r="N214" s="118">
        <v>1121.3</v>
      </c>
      <c r="O214" s="118">
        <v>1195.9000000000001</v>
      </c>
      <c r="P214" s="118">
        <v>212932.9</v>
      </c>
      <c r="Q214" s="118">
        <v>215833.2</v>
      </c>
      <c r="R214" s="118"/>
      <c r="S214" s="118"/>
      <c r="T214" s="118"/>
      <c r="U214" s="118"/>
      <c r="V214" s="119">
        <v>47728</v>
      </c>
      <c r="W214" s="120"/>
      <c r="X214" s="119">
        <v>12224.8</v>
      </c>
      <c r="Y214" s="120">
        <v>12224.8</v>
      </c>
      <c r="Z214" s="120"/>
      <c r="AA214" s="121">
        <f t="shared" si="18"/>
        <v>41</v>
      </c>
      <c r="AB214" s="117">
        <v>5</v>
      </c>
      <c r="AC214" s="117">
        <v>16</v>
      </c>
      <c r="AD214" s="117">
        <v>20</v>
      </c>
      <c r="AE214" s="117">
        <v>145</v>
      </c>
      <c r="AF214" s="117">
        <v>145</v>
      </c>
      <c r="AG214" s="117">
        <v>122</v>
      </c>
      <c r="AH214" s="117">
        <v>122</v>
      </c>
      <c r="AI214" s="117">
        <v>83</v>
      </c>
      <c r="AJ214" s="117">
        <v>83</v>
      </c>
      <c r="AK214" s="122">
        <f t="shared" si="19"/>
        <v>66487.349999999991</v>
      </c>
      <c r="AL214" s="122">
        <f t="shared" si="19"/>
        <v>66487.349999999991</v>
      </c>
      <c r="AM214" s="118">
        <v>65775.899999999994</v>
      </c>
      <c r="AN214" s="118">
        <v>65775.899999999994</v>
      </c>
      <c r="AO214" s="118">
        <v>711.45</v>
      </c>
      <c r="AP214" s="118">
        <v>711.45</v>
      </c>
      <c r="AQ214" s="118">
        <v>0</v>
      </c>
      <c r="AR214" s="118">
        <v>0</v>
      </c>
      <c r="AS214" s="122">
        <f t="shared" si="20"/>
        <v>66412.7</v>
      </c>
      <c r="AT214" s="122">
        <f t="shared" si="20"/>
        <v>66412.7</v>
      </c>
      <c r="AU214" s="118">
        <v>66412.7</v>
      </c>
      <c r="AV214" s="118">
        <v>66412.7</v>
      </c>
      <c r="AW214" s="118">
        <v>0</v>
      </c>
      <c r="AX214" s="118">
        <v>0</v>
      </c>
      <c r="AY214" s="118"/>
      <c r="AZ214" s="118"/>
      <c r="BA214" s="122">
        <f t="shared" si="21"/>
        <v>0</v>
      </c>
      <c r="BB214" s="123"/>
      <c r="BC214" s="123"/>
      <c r="BD214" s="123"/>
      <c r="BE214" s="122">
        <f t="shared" si="22"/>
        <v>0</v>
      </c>
      <c r="BF214" s="122">
        <f t="shared" si="22"/>
        <v>0</v>
      </c>
      <c r="BG214" s="118"/>
      <c r="BH214" s="118"/>
      <c r="BI214" s="118"/>
      <c r="BJ214" s="118"/>
      <c r="BK214" s="118"/>
      <c r="BL214" s="118"/>
      <c r="BM214" s="118"/>
      <c r="BN214" s="118"/>
      <c r="BO214" s="122">
        <f t="shared" si="23"/>
        <v>1121.3</v>
      </c>
      <c r="BP214" s="122">
        <f t="shared" si="23"/>
        <v>1195.9000000000001</v>
      </c>
      <c r="BQ214" s="118"/>
      <c r="BR214" s="118"/>
      <c r="BS214" s="118">
        <v>1121.3</v>
      </c>
      <c r="BT214" s="118">
        <v>1195.9000000000001</v>
      </c>
      <c r="BU214" s="118"/>
      <c r="BV214" s="118">
        <v>0</v>
      </c>
      <c r="BW214" s="118">
        <v>1121.3</v>
      </c>
      <c r="BX214" s="124">
        <v>1195.9499999999941</v>
      </c>
    </row>
    <row r="215" spans="1:76" s="7" customFormat="1" ht="121.5" x14ac:dyDescent="0.25">
      <c r="A215" s="113">
        <v>200</v>
      </c>
      <c r="B215" s="114" t="s">
        <v>713</v>
      </c>
      <c r="C215" s="114" t="s">
        <v>714</v>
      </c>
      <c r="D215" s="115" t="s">
        <v>497</v>
      </c>
      <c r="E215" s="116" t="s">
        <v>698</v>
      </c>
      <c r="F215" s="116" t="s">
        <v>699</v>
      </c>
      <c r="G215" s="114"/>
      <c r="H215" s="117">
        <v>1369.1</v>
      </c>
      <c r="I215" s="117">
        <v>1140.9000000000001</v>
      </c>
      <c r="J215" s="118">
        <v>1840.7</v>
      </c>
      <c r="K215" s="118">
        <v>1526.6</v>
      </c>
      <c r="L215" s="118"/>
      <c r="M215" s="118"/>
      <c r="N215" s="118">
        <v>1145</v>
      </c>
      <c r="O215" s="118">
        <v>1570.9</v>
      </c>
      <c r="P215" s="118">
        <v>3321.6</v>
      </c>
      <c r="Q215" s="118">
        <v>2779.2</v>
      </c>
      <c r="R215" s="118"/>
      <c r="S215" s="118"/>
      <c r="T215" s="118">
        <v>1033.2</v>
      </c>
      <c r="U215" s="118">
        <v>1459.2</v>
      </c>
      <c r="V215" s="119">
        <v>13980</v>
      </c>
      <c r="W215" s="120"/>
      <c r="X215" s="119">
        <v>2360.6999999999998</v>
      </c>
      <c r="Y215" s="120">
        <v>2360.6999999999998</v>
      </c>
      <c r="Z215" s="120"/>
      <c r="AA215" s="121">
        <f t="shared" si="18"/>
        <v>32</v>
      </c>
      <c r="AB215" s="117">
        <v>3</v>
      </c>
      <c r="AC215" s="117">
        <v>16</v>
      </c>
      <c r="AD215" s="117">
        <v>13</v>
      </c>
      <c r="AE215" s="117">
        <v>212.4</v>
      </c>
      <c r="AF215" s="117">
        <v>212.4</v>
      </c>
      <c r="AG215" s="117">
        <v>107.1</v>
      </c>
      <c r="AH215" s="117">
        <v>107.1</v>
      </c>
      <c r="AI215" s="117">
        <v>112.4</v>
      </c>
      <c r="AJ215" s="117">
        <v>112.4</v>
      </c>
      <c r="AK215" s="122">
        <f t="shared" si="19"/>
        <v>56479.1</v>
      </c>
      <c r="AL215" s="122">
        <f t="shared" si="19"/>
        <v>56241.8</v>
      </c>
      <c r="AM215" s="118">
        <v>56479.1</v>
      </c>
      <c r="AN215" s="118">
        <v>56241.8</v>
      </c>
      <c r="AO215" s="118">
        <v>0</v>
      </c>
      <c r="AP215" s="118">
        <v>0</v>
      </c>
      <c r="AQ215" s="118">
        <v>0</v>
      </c>
      <c r="AR215" s="118">
        <v>0</v>
      </c>
      <c r="AS215" s="122">
        <f t="shared" si="20"/>
        <v>57512.2</v>
      </c>
      <c r="AT215" s="122">
        <f t="shared" si="20"/>
        <v>55815.85</v>
      </c>
      <c r="AU215" s="118">
        <v>57392.2</v>
      </c>
      <c r="AV215" s="118">
        <v>55695.85</v>
      </c>
      <c r="AW215" s="118">
        <v>120</v>
      </c>
      <c r="AX215" s="118">
        <v>120</v>
      </c>
      <c r="AY215" s="118"/>
      <c r="AZ215" s="118"/>
      <c r="BA215" s="122">
        <f t="shared" si="21"/>
        <v>0</v>
      </c>
      <c r="BB215" s="123"/>
      <c r="BC215" s="123"/>
      <c r="BD215" s="123"/>
      <c r="BE215" s="122">
        <f t="shared" si="22"/>
        <v>1033.2</v>
      </c>
      <c r="BF215" s="122">
        <f t="shared" si="22"/>
        <v>1459.2</v>
      </c>
      <c r="BG215" s="118"/>
      <c r="BH215" s="118"/>
      <c r="BI215" s="118">
        <v>1033.2</v>
      </c>
      <c r="BJ215" s="118">
        <v>1459.2</v>
      </c>
      <c r="BK215" s="118"/>
      <c r="BL215" s="118"/>
      <c r="BM215" s="118"/>
      <c r="BN215" s="118"/>
      <c r="BO215" s="122">
        <f t="shared" si="23"/>
        <v>1145</v>
      </c>
      <c r="BP215" s="122">
        <f t="shared" si="23"/>
        <v>1570.9</v>
      </c>
      <c r="BQ215" s="118"/>
      <c r="BR215" s="118"/>
      <c r="BS215" s="118">
        <v>107.1</v>
      </c>
      <c r="BT215" s="118">
        <v>0</v>
      </c>
      <c r="BU215" s="118">
        <v>1037.9000000000001</v>
      </c>
      <c r="BV215" s="118">
        <v>1570.9</v>
      </c>
      <c r="BW215" s="118">
        <v>1033.2</v>
      </c>
      <c r="BX215" s="124">
        <v>1459.1500000000044</v>
      </c>
    </row>
    <row r="216" spans="1:76" s="7" customFormat="1" ht="121.5" x14ac:dyDescent="0.25">
      <c r="A216" s="113">
        <v>201</v>
      </c>
      <c r="B216" s="114" t="s">
        <v>715</v>
      </c>
      <c r="C216" s="114" t="s">
        <v>716</v>
      </c>
      <c r="D216" s="115" t="s">
        <v>497</v>
      </c>
      <c r="E216" s="116" t="s">
        <v>698</v>
      </c>
      <c r="F216" s="116" t="s">
        <v>699</v>
      </c>
      <c r="G216" s="114" t="s">
        <v>700</v>
      </c>
      <c r="H216" s="117">
        <v>92961.1</v>
      </c>
      <c r="I216" s="117">
        <v>102570.4</v>
      </c>
      <c r="J216" s="118">
        <v>58093.5</v>
      </c>
      <c r="K216" s="118">
        <v>58093.5</v>
      </c>
      <c r="L216" s="118"/>
      <c r="M216" s="118"/>
      <c r="N216" s="118"/>
      <c r="O216" s="118"/>
      <c r="P216" s="118">
        <v>92961.1</v>
      </c>
      <c r="Q216" s="118">
        <v>102570.4</v>
      </c>
      <c r="R216" s="118">
        <v>58093.5</v>
      </c>
      <c r="S216" s="118">
        <v>58093.5</v>
      </c>
      <c r="T216" s="118"/>
      <c r="U216" s="118"/>
      <c r="V216" s="119">
        <v>7394.5</v>
      </c>
      <c r="W216" s="120"/>
      <c r="X216" s="119">
        <v>4536</v>
      </c>
      <c r="Y216" s="120">
        <v>4536</v>
      </c>
      <c r="Z216" s="120"/>
      <c r="AA216" s="121">
        <f t="shared" si="18"/>
        <v>57</v>
      </c>
      <c r="AB216" s="117">
        <v>3</v>
      </c>
      <c r="AC216" s="117">
        <v>29</v>
      </c>
      <c r="AD216" s="117">
        <v>25</v>
      </c>
      <c r="AE216" s="117">
        <v>316</v>
      </c>
      <c r="AF216" s="117">
        <v>316</v>
      </c>
      <c r="AG216" s="117">
        <v>100</v>
      </c>
      <c r="AH216" s="117">
        <v>100</v>
      </c>
      <c r="AI216" s="117">
        <v>82</v>
      </c>
      <c r="AJ216" s="117">
        <v>82</v>
      </c>
      <c r="AK216" s="122">
        <f t="shared" si="19"/>
        <v>90685</v>
      </c>
      <c r="AL216" s="122">
        <f t="shared" si="19"/>
        <v>89380.64</v>
      </c>
      <c r="AM216" s="118">
        <v>90092.2</v>
      </c>
      <c r="AN216" s="118">
        <v>88905.85</v>
      </c>
      <c r="AO216" s="118">
        <v>592.79999999999995</v>
      </c>
      <c r="AP216" s="118">
        <v>474.79</v>
      </c>
      <c r="AQ216" s="118">
        <v>0</v>
      </c>
      <c r="AR216" s="118">
        <v>0</v>
      </c>
      <c r="AS216" s="122">
        <f t="shared" si="20"/>
        <v>93167.7</v>
      </c>
      <c r="AT216" s="122">
        <f t="shared" si="20"/>
        <v>91077.77</v>
      </c>
      <c r="AU216" s="118">
        <v>92997.7</v>
      </c>
      <c r="AV216" s="118">
        <v>90907.77</v>
      </c>
      <c r="AW216" s="118">
        <v>170</v>
      </c>
      <c r="AX216" s="118">
        <v>170</v>
      </c>
      <c r="AY216" s="118"/>
      <c r="AZ216" s="118"/>
      <c r="BA216" s="122">
        <f t="shared" si="21"/>
        <v>0</v>
      </c>
      <c r="BB216" s="123"/>
      <c r="BC216" s="123"/>
      <c r="BD216" s="123"/>
      <c r="BE216" s="122">
        <f t="shared" si="22"/>
        <v>528.70000000000005</v>
      </c>
      <c r="BF216" s="122">
        <f t="shared" si="22"/>
        <v>1373</v>
      </c>
      <c r="BG216" s="118">
        <v>528.70000000000005</v>
      </c>
      <c r="BH216" s="118">
        <v>813.4</v>
      </c>
      <c r="BI216" s="118"/>
      <c r="BJ216" s="118">
        <v>559.6</v>
      </c>
      <c r="BK216" s="118"/>
      <c r="BL216" s="118"/>
      <c r="BM216" s="118">
        <v>0</v>
      </c>
      <c r="BN216" s="118">
        <v>0</v>
      </c>
      <c r="BO216" s="122">
        <f t="shared" si="23"/>
        <v>2482.6999999999998</v>
      </c>
      <c r="BP216" s="122">
        <f t="shared" si="23"/>
        <v>785.6</v>
      </c>
      <c r="BQ216" s="118">
        <v>1649.8</v>
      </c>
      <c r="BR216" s="118">
        <v>785.6</v>
      </c>
      <c r="BS216" s="118"/>
      <c r="BT216" s="118"/>
      <c r="BU216" s="118">
        <v>832.9</v>
      </c>
      <c r="BV216" s="118">
        <v>0</v>
      </c>
      <c r="BW216" s="118">
        <v>2482.6999999999998</v>
      </c>
      <c r="BX216" s="124">
        <v>785.56999999999516</v>
      </c>
    </row>
    <row r="217" spans="1:76" s="7" customFormat="1" ht="121.5" x14ac:dyDescent="0.25">
      <c r="A217" s="113">
        <v>202</v>
      </c>
      <c r="B217" s="114" t="s">
        <v>717</v>
      </c>
      <c r="C217" s="114" t="s">
        <v>718</v>
      </c>
      <c r="D217" s="115" t="s">
        <v>497</v>
      </c>
      <c r="E217" s="116" t="s">
        <v>698</v>
      </c>
      <c r="F217" s="116" t="s">
        <v>699</v>
      </c>
      <c r="G217" s="114" t="s">
        <v>700</v>
      </c>
      <c r="H217" s="117">
        <v>1421.5</v>
      </c>
      <c r="I217" s="117">
        <v>1050.5</v>
      </c>
      <c r="J217" s="118">
        <v>46111.6</v>
      </c>
      <c r="K217" s="118">
        <v>40731.1</v>
      </c>
      <c r="L217" s="118"/>
      <c r="M217" s="118"/>
      <c r="N217" s="118">
        <v>4840.6000000000004</v>
      </c>
      <c r="O217" s="118">
        <v>1806.6</v>
      </c>
      <c r="P217" s="118">
        <v>52373.7</v>
      </c>
      <c r="Q217" s="118">
        <v>43588.2</v>
      </c>
      <c r="R217" s="118"/>
      <c r="S217" s="118"/>
      <c r="T217" s="118"/>
      <c r="U217" s="118"/>
      <c r="V217" s="119">
        <v>4266</v>
      </c>
      <c r="W217" s="120"/>
      <c r="X217" s="119">
        <v>2378.5</v>
      </c>
      <c r="Y217" s="120">
        <v>2378.5</v>
      </c>
      <c r="Z217" s="120"/>
      <c r="AA217" s="121">
        <f t="shared" si="18"/>
        <v>34</v>
      </c>
      <c r="AB217" s="117">
        <v>2</v>
      </c>
      <c r="AC217" s="117">
        <v>16</v>
      </c>
      <c r="AD217" s="117">
        <v>16</v>
      </c>
      <c r="AE217" s="117">
        <v>182.5</v>
      </c>
      <c r="AF217" s="117">
        <v>194</v>
      </c>
      <c r="AG217" s="117">
        <v>59.2</v>
      </c>
      <c r="AH217" s="117">
        <v>69.7</v>
      </c>
      <c r="AI217" s="117">
        <v>99.2</v>
      </c>
      <c r="AJ217" s="117">
        <v>108.7</v>
      </c>
      <c r="AK217" s="122">
        <f t="shared" si="19"/>
        <v>44162.8</v>
      </c>
      <c r="AL217" s="122">
        <f t="shared" si="19"/>
        <v>44102.400000000001</v>
      </c>
      <c r="AM217" s="118">
        <v>43672.800000000003</v>
      </c>
      <c r="AN217" s="118">
        <v>43612.4</v>
      </c>
      <c r="AO217" s="118">
        <v>490</v>
      </c>
      <c r="AP217" s="118">
        <v>490</v>
      </c>
      <c r="AQ217" s="118">
        <v>0</v>
      </c>
      <c r="AR217" s="118">
        <v>0</v>
      </c>
      <c r="AS217" s="122">
        <f t="shared" si="20"/>
        <v>49003.4</v>
      </c>
      <c r="AT217" s="122">
        <f t="shared" si="20"/>
        <v>47136.4</v>
      </c>
      <c r="AU217" s="118">
        <v>49003.4</v>
      </c>
      <c r="AV217" s="118">
        <v>47136.4</v>
      </c>
      <c r="AW217" s="118">
        <v>0</v>
      </c>
      <c r="AX217" s="118">
        <v>0</v>
      </c>
      <c r="AY217" s="118">
        <v>1806.6</v>
      </c>
      <c r="AZ217" s="118"/>
      <c r="BA217" s="122">
        <f t="shared" si="21"/>
        <v>1806.6</v>
      </c>
      <c r="BB217" s="123"/>
      <c r="BC217" s="123"/>
      <c r="BD217" s="123"/>
      <c r="BE217" s="122">
        <f t="shared" si="22"/>
        <v>898.6</v>
      </c>
      <c r="BF217" s="122">
        <f t="shared" si="22"/>
        <v>718.1</v>
      </c>
      <c r="BG217" s="118"/>
      <c r="BH217" s="118"/>
      <c r="BI217" s="118"/>
      <c r="BJ217" s="118"/>
      <c r="BK217" s="118"/>
      <c r="BL217" s="118"/>
      <c r="BM217" s="118">
        <v>898.6</v>
      </c>
      <c r="BN217" s="118">
        <v>718.1</v>
      </c>
      <c r="BO217" s="122">
        <f t="shared" si="23"/>
        <v>4822</v>
      </c>
      <c r="BP217" s="122">
        <f t="shared" si="23"/>
        <v>1806.6</v>
      </c>
      <c r="BQ217" s="118"/>
      <c r="BR217" s="118"/>
      <c r="BS217" s="118">
        <v>4822</v>
      </c>
      <c r="BT217" s="118">
        <v>1806.6</v>
      </c>
      <c r="BU217" s="118"/>
      <c r="BV217" s="118"/>
      <c r="BW217" s="118">
        <v>4840.6000000000004</v>
      </c>
      <c r="BX217" s="124">
        <v>1806.6000000000004</v>
      </c>
    </row>
    <row r="218" spans="1:76" s="7" customFormat="1" ht="121.5" x14ac:dyDescent="0.25">
      <c r="A218" s="113">
        <v>203</v>
      </c>
      <c r="B218" s="114" t="s">
        <v>719</v>
      </c>
      <c r="C218" s="114" t="s">
        <v>720</v>
      </c>
      <c r="D218" s="115" t="s">
        <v>497</v>
      </c>
      <c r="E218" s="116" t="s">
        <v>698</v>
      </c>
      <c r="F218" s="116" t="s">
        <v>699</v>
      </c>
      <c r="G218" s="114" t="s">
        <v>700</v>
      </c>
      <c r="H218" s="117">
        <v>7764.6</v>
      </c>
      <c r="I218" s="117">
        <v>13525.6</v>
      </c>
      <c r="J218" s="118">
        <v>103412.2</v>
      </c>
      <c r="K218" s="118">
        <v>103412.2</v>
      </c>
      <c r="L218" s="118"/>
      <c r="M218" s="118"/>
      <c r="N218" s="118"/>
      <c r="O218" s="118"/>
      <c r="P218" s="118">
        <v>7206.7</v>
      </c>
      <c r="Q218" s="118">
        <v>12002.4</v>
      </c>
      <c r="R218" s="118">
        <v>103412.2</v>
      </c>
      <c r="S218" s="118">
        <v>103412.2</v>
      </c>
      <c r="T218" s="118">
        <v>557.9</v>
      </c>
      <c r="U218" s="118">
        <v>1523.2</v>
      </c>
      <c r="V218" s="119">
        <v>33140</v>
      </c>
      <c r="W218" s="120"/>
      <c r="X218" s="119">
        <v>2160.69</v>
      </c>
      <c r="Y218" s="120">
        <v>2160.69</v>
      </c>
      <c r="Z218" s="120"/>
      <c r="AA218" s="121">
        <f t="shared" si="18"/>
        <v>30</v>
      </c>
      <c r="AB218" s="117">
        <v>2</v>
      </c>
      <c r="AC218" s="117">
        <v>17</v>
      </c>
      <c r="AD218" s="117">
        <v>11</v>
      </c>
      <c r="AE218" s="117">
        <v>130.5</v>
      </c>
      <c r="AF218" s="117">
        <v>130.5</v>
      </c>
      <c r="AG218" s="117">
        <v>85</v>
      </c>
      <c r="AH218" s="117">
        <v>85</v>
      </c>
      <c r="AI218" s="117">
        <v>92.6</v>
      </c>
      <c r="AJ218" s="117">
        <v>92.6</v>
      </c>
      <c r="AK218" s="122">
        <f t="shared" si="19"/>
        <v>59165.100000000006</v>
      </c>
      <c r="AL218" s="122">
        <f t="shared" si="19"/>
        <v>59165.100000000006</v>
      </c>
      <c r="AM218" s="118">
        <v>48944.9</v>
      </c>
      <c r="AN218" s="118">
        <v>48944.9</v>
      </c>
      <c r="AO218" s="118">
        <v>10220.200000000001</v>
      </c>
      <c r="AP218" s="118">
        <v>10220.200000000001</v>
      </c>
      <c r="AQ218" s="118">
        <v>0</v>
      </c>
      <c r="AR218" s="118">
        <v>0</v>
      </c>
      <c r="AS218" s="122">
        <f t="shared" si="20"/>
        <v>59439.9</v>
      </c>
      <c r="AT218" s="122">
        <f t="shared" si="20"/>
        <v>59439.9</v>
      </c>
      <c r="AU218" s="118">
        <v>53678.9</v>
      </c>
      <c r="AV218" s="118">
        <v>53678.9</v>
      </c>
      <c r="AW218" s="118">
        <v>5761</v>
      </c>
      <c r="AX218" s="118">
        <v>5761</v>
      </c>
      <c r="AY218" s="118"/>
      <c r="AZ218" s="118"/>
      <c r="BA218" s="122">
        <f t="shared" si="21"/>
        <v>0</v>
      </c>
      <c r="BB218" s="123"/>
      <c r="BC218" s="123"/>
      <c r="BD218" s="123"/>
      <c r="BE218" s="122">
        <f t="shared" si="22"/>
        <v>557.9</v>
      </c>
      <c r="BF218" s="122">
        <f t="shared" si="22"/>
        <v>1523.2</v>
      </c>
      <c r="BG218" s="118">
        <v>297.60000000000002</v>
      </c>
      <c r="BH218" s="118">
        <v>313.60000000000002</v>
      </c>
      <c r="BI218" s="118"/>
      <c r="BJ218" s="118">
        <v>1142.4000000000001</v>
      </c>
      <c r="BK218" s="118">
        <v>55.7</v>
      </c>
      <c r="BL218" s="118">
        <v>67.2</v>
      </c>
      <c r="BM218" s="118">
        <v>204.6</v>
      </c>
      <c r="BN218" s="118">
        <v>0</v>
      </c>
      <c r="BO218" s="122">
        <f t="shared" si="23"/>
        <v>0</v>
      </c>
      <c r="BP218" s="122">
        <f t="shared" si="23"/>
        <v>0</v>
      </c>
      <c r="BQ218" s="118">
        <v>0</v>
      </c>
      <c r="BR218" s="118">
        <v>0</v>
      </c>
      <c r="BS218" s="118">
        <v>0</v>
      </c>
      <c r="BT218" s="118">
        <v>0</v>
      </c>
      <c r="BU218" s="118">
        <v>0</v>
      </c>
      <c r="BV218" s="118"/>
      <c r="BW218" s="118">
        <v>798</v>
      </c>
      <c r="BX218" s="124">
        <v>523.20000000000437</v>
      </c>
    </row>
    <row r="219" spans="1:76" s="7" customFormat="1" ht="121.5" x14ac:dyDescent="0.25">
      <c r="A219" s="113">
        <v>204</v>
      </c>
      <c r="B219" s="114" t="s">
        <v>721</v>
      </c>
      <c r="C219" s="114" t="s">
        <v>584</v>
      </c>
      <c r="D219" s="115" t="s">
        <v>497</v>
      </c>
      <c r="E219" s="116" t="s">
        <v>698</v>
      </c>
      <c r="F219" s="116" t="s">
        <v>699</v>
      </c>
      <c r="G219" s="114" t="s">
        <v>700</v>
      </c>
      <c r="H219" s="117">
        <v>12664</v>
      </c>
      <c r="I219" s="117">
        <v>14323</v>
      </c>
      <c r="J219" s="118">
        <v>27935</v>
      </c>
      <c r="K219" s="118">
        <v>27679</v>
      </c>
      <c r="L219" s="118"/>
      <c r="M219" s="118"/>
      <c r="N219" s="118">
        <v>109</v>
      </c>
      <c r="O219" s="118">
        <v>772</v>
      </c>
      <c r="P219" s="118">
        <v>14153</v>
      </c>
      <c r="Q219" s="118">
        <v>13410</v>
      </c>
      <c r="R219" s="118">
        <v>26446</v>
      </c>
      <c r="S219" s="118">
        <v>28592</v>
      </c>
      <c r="T219" s="118">
        <v>109</v>
      </c>
      <c r="U219" s="118">
        <v>772</v>
      </c>
      <c r="V219" s="119">
        <v>5000</v>
      </c>
      <c r="W219" s="120"/>
      <c r="X219" s="119">
        <v>2643.78</v>
      </c>
      <c r="Y219" s="120">
        <v>2643.78</v>
      </c>
      <c r="Z219" s="120"/>
      <c r="AA219" s="121">
        <f t="shared" si="18"/>
        <v>49</v>
      </c>
      <c r="AB219" s="117">
        <v>5</v>
      </c>
      <c r="AC219" s="117">
        <v>28</v>
      </c>
      <c r="AD219" s="117">
        <v>16</v>
      </c>
      <c r="AE219" s="117">
        <v>202.5</v>
      </c>
      <c r="AF219" s="117">
        <v>206.8</v>
      </c>
      <c r="AG219" s="117">
        <v>144</v>
      </c>
      <c r="AH219" s="117">
        <v>139</v>
      </c>
      <c r="AI219" s="117">
        <v>112.6</v>
      </c>
      <c r="AJ219" s="117">
        <v>125.8</v>
      </c>
      <c r="AK219" s="122">
        <f t="shared" si="19"/>
        <v>105729</v>
      </c>
      <c r="AL219" s="122">
        <f t="shared" si="19"/>
        <v>105570.7</v>
      </c>
      <c r="AM219" s="118">
        <v>105471</v>
      </c>
      <c r="AN219" s="118">
        <v>105312.7</v>
      </c>
      <c r="AO219" s="118">
        <v>0</v>
      </c>
      <c r="AP219" s="118">
        <v>58</v>
      </c>
      <c r="AQ219" s="118">
        <v>258</v>
      </c>
      <c r="AR219" s="118">
        <v>200</v>
      </c>
      <c r="AS219" s="122">
        <f t="shared" si="20"/>
        <v>105770.6</v>
      </c>
      <c r="AT219" s="122">
        <f t="shared" si="20"/>
        <v>104849.7</v>
      </c>
      <c r="AU219" s="118">
        <v>104550.6</v>
      </c>
      <c r="AV219" s="118">
        <v>103629.7</v>
      </c>
      <c r="AW219" s="118">
        <v>1220</v>
      </c>
      <c r="AX219" s="118">
        <v>1220</v>
      </c>
      <c r="AY219" s="118">
        <v>0</v>
      </c>
      <c r="AZ219" s="118">
        <v>0</v>
      </c>
      <c r="BA219" s="122">
        <f t="shared" si="21"/>
        <v>0</v>
      </c>
      <c r="BB219" s="123"/>
      <c r="BC219" s="123"/>
      <c r="BD219" s="123"/>
      <c r="BE219" s="122">
        <f t="shared" si="22"/>
        <v>109</v>
      </c>
      <c r="BF219" s="122">
        <f t="shared" si="22"/>
        <v>772</v>
      </c>
      <c r="BG219" s="118">
        <v>0</v>
      </c>
      <c r="BH219" s="118">
        <v>147</v>
      </c>
      <c r="BI219" s="118"/>
      <c r="BJ219" s="118"/>
      <c r="BK219" s="118"/>
      <c r="BL219" s="118"/>
      <c r="BM219" s="118">
        <v>109</v>
      </c>
      <c r="BN219" s="118">
        <v>625</v>
      </c>
      <c r="BO219" s="122">
        <f t="shared" si="23"/>
        <v>109</v>
      </c>
      <c r="BP219" s="122">
        <f t="shared" si="23"/>
        <v>1240</v>
      </c>
      <c r="BQ219" s="118">
        <v>0</v>
      </c>
      <c r="BR219" s="118">
        <v>468</v>
      </c>
      <c r="BS219" s="118"/>
      <c r="BT219" s="118"/>
      <c r="BU219" s="118">
        <v>109</v>
      </c>
      <c r="BV219" s="118">
        <v>772</v>
      </c>
      <c r="BW219" s="118">
        <v>41.9</v>
      </c>
      <c r="BX219" s="124">
        <v>762.9</v>
      </c>
    </row>
    <row r="220" spans="1:76" s="7" customFormat="1" ht="121.5" x14ac:dyDescent="0.25">
      <c r="A220" s="113">
        <v>205</v>
      </c>
      <c r="B220" s="114" t="s">
        <v>722</v>
      </c>
      <c r="C220" s="114" t="s">
        <v>723</v>
      </c>
      <c r="D220" s="115" t="s">
        <v>497</v>
      </c>
      <c r="E220" s="116" t="s">
        <v>698</v>
      </c>
      <c r="F220" s="116" t="s">
        <v>699</v>
      </c>
      <c r="G220" s="114" t="s">
        <v>700</v>
      </c>
      <c r="H220" s="117">
        <v>5054.3999999999996</v>
      </c>
      <c r="I220" s="117">
        <v>13660.8</v>
      </c>
      <c r="J220" s="118">
        <v>943319</v>
      </c>
      <c r="K220" s="118">
        <v>940450.7</v>
      </c>
      <c r="L220" s="118">
        <v>17445.099999999999</v>
      </c>
      <c r="M220" s="118">
        <v>202.9</v>
      </c>
      <c r="N220" s="118">
        <v>1633.1</v>
      </c>
      <c r="O220" s="118">
        <v>1118.5</v>
      </c>
      <c r="P220" s="118">
        <v>2168</v>
      </c>
      <c r="Q220" s="118">
        <v>9183.7999999999993</v>
      </c>
      <c r="R220" s="118">
        <v>964555.6</v>
      </c>
      <c r="S220" s="118">
        <v>944188.2</v>
      </c>
      <c r="T220" s="118">
        <v>728</v>
      </c>
      <c r="U220" s="118">
        <v>2060.9</v>
      </c>
      <c r="V220" s="119">
        <v>2697</v>
      </c>
      <c r="W220" s="120"/>
      <c r="X220" s="119">
        <v>6233.2</v>
      </c>
      <c r="Y220" s="120">
        <v>6233.2</v>
      </c>
      <c r="Z220" s="120">
        <v>0</v>
      </c>
      <c r="AA220" s="121">
        <f t="shared" si="18"/>
        <v>64</v>
      </c>
      <c r="AB220" s="117">
        <v>3</v>
      </c>
      <c r="AC220" s="117">
        <v>41</v>
      </c>
      <c r="AD220" s="117">
        <v>20</v>
      </c>
      <c r="AE220" s="117">
        <v>206.2</v>
      </c>
      <c r="AF220" s="117">
        <v>206.2</v>
      </c>
      <c r="AG220" s="117">
        <v>137</v>
      </c>
      <c r="AH220" s="117">
        <v>137</v>
      </c>
      <c r="AI220" s="117">
        <v>107</v>
      </c>
      <c r="AJ220" s="117">
        <v>107</v>
      </c>
      <c r="AK220" s="122">
        <f t="shared" si="19"/>
        <v>121311.1</v>
      </c>
      <c r="AL220" s="122">
        <f t="shared" si="19"/>
        <v>120538.1</v>
      </c>
      <c r="AM220" s="118">
        <v>119211.1</v>
      </c>
      <c r="AN220" s="118">
        <v>118991.6</v>
      </c>
      <c r="AO220" s="118">
        <v>2100</v>
      </c>
      <c r="AP220" s="118">
        <v>1546.5</v>
      </c>
      <c r="AQ220" s="118">
        <v>0</v>
      </c>
      <c r="AR220" s="118">
        <v>0</v>
      </c>
      <c r="AS220" s="122">
        <f t="shared" si="20"/>
        <v>122944.2</v>
      </c>
      <c r="AT220" s="122">
        <f t="shared" si="20"/>
        <v>121554.90000000001</v>
      </c>
      <c r="AU220" s="118">
        <v>121954.2</v>
      </c>
      <c r="AV220" s="118">
        <v>120564.90000000001</v>
      </c>
      <c r="AW220" s="118">
        <v>990</v>
      </c>
      <c r="AX220" s="118">
        <v>990</v>
      </c>
      <c r="AY220" s="118">
        <v>0</v>
      </c>
      <c r="AZ220" s="118">
        <v>0</v>
      </c>
      <c r="BA220" s="122">
        <f t="shared" si="21"/>
        <v>0</v>
      </c>
      <c r="BB220" s="123"/>
      <c r="BC220" s="123"/>
      <c r="BD220" s="123"/>
      <c r="BE220" s="122">
        <f t="shared" si="22"/>
        <v>728</v>
      </c>
      <c r="BF220" s="122">
        <f t="shared" si="22"/>
        <v>1440.2</v>
      </c>
      <c r="BG220" s="118">
        <v>0</v>
      </c>
      <c r="BH220" s="118">
        <v>0</v>
      </c>
      <c r="BI220" s="118">
        <v>728</v>
      </c>
      <c r="BJ220" s="118">
        <v>1440.2</v>
      </c>
      <c r="BK220" s="118"/>
      <c r="BL220" s="118">
        <v>0</v>
      </c>
      <c r="BM220" s="118"/>
      <c r="BN220" s="118"/>
      <c r="BO220" s="122">
        <f t="shared" si="23"/>
        <v>1633.1</v>
      </c>
      <c r="BP220" s="122">
        <f t="shared" si="23"/>
        <v>616.4</v>
      </c>
      <c r="BQ220" s="118"/>
      <c r="BR220" s="118">
        <v>0</v>
      </c>
      <c r="BS220" s="118">
        <v>1633.1</v>
      </c>
      <c r="BT220" s="118">
        <v>616.4</v>
      </c>
      <c r="BU220" s="118">
        <v>0</v>
      </c>
      <c r="BV220" s="118">
        <v>0</v>
      </c>
      <c r="BW220" s="118">
        <v>1633.1</v>
      </c>
      <c r="BX220" s="124">
        <v>616.299999999997</v>
      </c>
    </row>
    <row r="221" spans="1:76" s="7" customFormat="1" ht="121.5" x14ac:dyDescent="0.25">
      <c r="A221" s="113">
        <v>206</v>
      </c>
      <c r="B221" s="114" t="s">
        <v>724</v>
      </c>
      <c r="C221" s="114" t="s">
        <v>725</v>
      </c>
      <c r="D221" s="115" t="s">
        <v>497</v>
      </c>
      <c r="E221" s="116" t="s">
        <v>698</v>
      </c>
      <c r="F221" s="116" t="s">
        <v>699</v>
      </c>
      <c r="G221" s="114" t="s">
        <v>700</v>
      </c>
      <c r="H221" s="117">
        <v>114667.7</v>
      </c>
      <c r="I221" s="117">
        <v>6275.6</v>
      </c>
      <c r="J221" s="118">
        <v>6176.1</v>
      </c>
      <c r="K221" s="118">
        <v>112518</v>
      </c>
      <c r="L221" s="118"/>
      <c r="M221" s="118"/>
      <c r="N221" s="118">
        <v>5606.7</v>
      </c>
      <c r="O221" s="118">
        <v>4949</v>
      </c>
      <c r="P221" s="118">
        <v>6989.2</v>
      </c>
      <c r="Q221" s="118">
        <v>6450.8</v>
      </c>
      <c r="R221" s="118">
        <v>117807</v>
      </c>
      <c r="S221" s="118">
        <v>115206.2</v>
      </c>
      <c r="T221" s="118">
        <v>1654.3</v>
      </c>
      <c r="U221" s="118">
        <v>2085.6</v>
      </c>
      <c r="V221" s="119">
        <v>747362</v>
      </c>
      <c r="W221" s="120"/>
      <c r="X221" s="119">
        <v>3745</v>
      </c>
      <c r="Y221" s="120">
        <v>3385</v>
      </c>
      <c r="Z221" s="120">
        <v>360</v>
      </c>
      <c r="AA221" s="121">
        <f t="shared" si="18"/>
        <v>39</v>
      </c>
      <c r="AB221" s="117">
        <v>2</v>
      </c>
      <c r="AC221" s="117">
        <v>22</v>
      </c>
      <c r="AD221" s="117">
        <v>15</v>
      </c>
      <c r="AE221" s="117">
        <v>192</v>
      </c>
      <c r="AF221" s="117">
        <v>192</v>
      </c>
      <c r="AG221" s="117">
        <v>96.8</v>
      </c>
      <c r="AH221" s="117">
        <v>96.8</v>
      </c>
      <c r="AI221" s="117">
        <v>106</v>
      </c>
      <c r="AJ221" s="117">
        <v>106</v>
      </c>
      <c r="AK221" s="122">
        <f t="shared" si="19"/>
        <v>65735</v>
      </c>
      <c r="AL221" s="122">
        <f t="shared" si="19"/>
        <v>65735</v>
      </c>
      <c r="AM221" s="118">
        <v>65635</v>
      </c>
      <c r="AN221" s="118">
        <v>65635</v>
      </c>
      <c r="AO221" s="118">
        <v>100</v>
      </c>
      <c r="AP221" s="118">
        <v>100</v>
      </c>
      <c r="AQ221" s="118">
        <v>0</v>
      </c>
      <c r="AR221" s="118">
        <v>0</v>
      </c>
      <c r="AS221" s="122">
        <f t="shared" si="20"/>
        <v>68661.600000000006</v>
      </c>
      <c r="AT221" s="122">
        <f t="shared" si="20"/>
        <v>66175.299999999988</v>
      </c>
      <c r="AU221" s="118">
        <v>67261.600000000006</v>
      </c>
      <c r="AV221" s="118">
        <v>64959.299999999996</v>
      </c>
      <c r="AW221" s="118">
        <v>1400</v>
      </c>
      <c r="AX221" s="118">
        <v>1216</v>
      </c>
      <c r="AY221" s="118"/>
      <c r="AZ221" s="118"/>
      <c r="BA221" s="122">
        <f t="shared" si="21"/>
        <v>0</v>
      </c>
      <c r="BB221" s="123"/>
      <c r="BC221" s="123"/>
      <c r="BD221" s="123"/>
      <c r="BE221" s="122">
        <f t="shared" si="22"/>
        <v>779.69999999999993</v>
      </c>
      <c r="BF221" s="122">
        <f t="shared" si="22"/>
        <v>351</v>
      </c>
      <c r="BG221" s="118">
        <v>0</v>
      </c>
      <c r="BH221" s="118">
        <v>60.9</v>
      </c>
      <c r="BI221" s="118">
        <v>0</v>
      </c>
      <c r="BJ221" s="118">
        <v>0</v>
      </c>
      <c r="BK221" s="118">
        <v>90.8</v>
      </c>
      <c r="BL221" s="118">
        <v>0</v>
      </c>
      <c r="BM221" s="118">
        <v>688.9</v>
      </c>
      <c r="BN221" s="118">
        <v>290.10000000000002</v>
      </c>
      <c r="BO221" s="122">
        <f t="shared" si="23"/>
        <v>0</v>
      </c>
      <c r="BP221" s="122">
        <f t="shared" si="23"/>
        <v>3440.3</v>
      </c>
      <c r="BQ221" s="118"/>
      <c r="BR221" s="118">
        <v>0</v>
      </c>
      <c r="BS221" s="118">
        <v>0</v>
      </c>
      <c r="BT221" s="118">
        <v>3440.3</v>
      </c>
      <c r="BU221" s="118">
        <v>0</v>
      </c>
      <c r="BV221" s="118">
        <v>0</v>
      </c>
      <c r="BW221" s="118">
        <v>2926.6</v>
      </c>
      <c r="BX221" s="124">
        <v>2486.3000000000116</v>
      </c>
    </row>
    <row r="222" spans="1:76" s="7" customFormat="1" ht="121.5" x14ac:dyDescent="0.25">
      <c r="A222" s="113">
        <v>207</v>
      </c>
      <c r="B222" s="114" t="s">
        <v>726</v>
      </c>
      <c r="C222" s="114" t="s">
        <v>727</v>
      </c>
      <c r="D222" s="115" t="s">
        <v>497</v>
      </c>
      <c r="E222" s="116" t="s">
        <v>698</v>
      </c>
      <c r="F222" s="116" t="s">
        <v>699</v>
      </c>
      <c r="G222" s="114" t="s">
        <v>700</v>
      </c>
      <c r="H222" s="117">
        <v>5222.8999999999996</v>
      </c>
      <c r="I222" s="117">
        <v>1081.0999999999999</v>
      </c>
      <c r="J222" s="118">
        <v>175665.3</v>
      </c>
      <c r="K222" s="118">
        <v>178489.3</v>
      </c>
      <c r="L222" s="118"/>
      <c r="M222" s="118">
        <v>44.6</v>
      </c>
      <c r="N222" s="118">
        <v>1206</v>
      </c>
      <c r="O222" s="118">
        <v>2078.4</v>
      </c>
      <c r="P222" s="118">
        <v>1237.5</v>
      </c>
      <c r="Q222" s="118">
        <v>6296.6</v>
      </c>
      <c r="R222" s="118">
        <v>175732.2</v>
      </c>
      <c r="S222" s="118">
        <v>173985.3</v>
      </c>
      <c r="T222" s="118">
        <v>5124.5</v>
      </c>
      <c r="U222" s="118">
        <v>1411.5</v>
      </c>
      <c r="V222" s="119">
        <v>14</v>
      </c>
      <c r="W222" s="120"/>
      <c r="X222" s="119">
        <v>6018</v>
      </c>
      <c r="Y222" s="120">
        <v>6018</v>
      </c>
      <c r="Z222" s="120"/>
      <c r="AA222" s="121">
        <f t="shared" si="18"/>
        <v>59</v>
      </c>
      <c r="AB222" s="117">
        <v>4</v>
      </c>
      <c r="AC222" s="117">
        <v>35</v>
      </c>
      <c r="AD222" s="117">
        <v>20</v>
      </c>
      <c r="AE222" s="117">
        <v>166.7</v>
      </c>
      <c r="AF222" s="117">
        <v>166.7</v>
      </c>
      <c r="AG222" s="117">
        <v>120</v>
      </c>
      <c r="AH222" s="117">
        <v>120</v>
      </c>
      <c r="AI222" s="117">
        <v>100</v>
      </c>
      <c r="AJ222" s="117">
        <v>100</v>
      </c>
      <c r="AK222" s="122">
        <f t="shared" si="19"/>
        <v>119749.81</v>
      </c>
      <c r="AL222" s="122">
        <f t="shared" si="19"/>
        <v>119779.81</v>
      </c>
      <c r="AM222" s="118">
        <v>117957.8</v>
      </c>
      <c r="AN222" s="118">
        <v>117957.8</v>
      </c>
      <c r="AO222" s="118">
        <v>1792.01</v>
      </c>
      <c r="AP222" s="118">
        <v>1822.01</v>
      </c>
      <c r="AQ222" s="118">
        <v>0</v>
      </c>
      <c r="AR222" s="118">
        <v>0</v>
      </c>
      <c r="AS222" s="122">
        <f t="shared" si="20"/>
        <v>120699.8</v>
      </c>
      <c r="AT222" s="122">
        <f t="shared" si="20"/>
        <v>118985.49</v>
      </c>
      <c r="AU222" s="118">
        <v>119445.7</v>
      </c>
      <c r="AV222" s="118">
        <v>118835.99</v>
      </c>
      <c r="AW222" s="118">
        <v>1254.0999999999999</v>
      </c>
      <c r="AX222" s="118">
        <v>149.5</v>
      </c>
      <c r="AY222" s="118">
        <v>5059.1000000000004</v>
      </c>
      <c r="AZ222" s="118"/>
      <c r="BA222" s="122">
        <f t="shared" si="21"/>
        <v>5059.1000000000004</v>
      </c>
      <c r="BB222" s="123"/>
      <c r="BC222" s="123"/>
      <c r="BD222" s="123"/>
      <c r="BE222" s="122">
        <f t="shared" si="22"/>
        <v>1450</v>
      </c>
      <c r="BF222" s="122">
        <f t="shared" si="22"/>
        <v>636</v>
      </c>
      <c r="BG222" s="118"/>
      <c r="BH222" s="118"/>
      <c r="BI222" s="118">
        <v>1450</v>
      </c>
      <c r="BJ222" s="118">
        <v>636</v>
      </c>
      <c r="BK222" s="118"/>
      <c r="BL222" s="118"/>
      <c r="BM222" s="118">
        <v>0</v>
      </c>
      <c r="BN222" s="118">
        <v>0</v>
      </c>
      <c r="BO222" s="122">
        <f t="shared" si="23"/>
        <v>950</v>
      </c>
      <c r="BP222" s="122">
        <f t="shared" si="23"/>
        <v>1744.35</v>
      </c>
      <c r="BQ222" s="118"/>
      <c r="BR222" s="118"/>
      <c r="BS222" s="118">
        <v>950</v>
      </c>
      <c r="BT222" s="118">
        <v>1744.35</v>
      </c>
      <c r="BU222" s="118"/>
      <c r="BV222" s="118">
        <v>0</v>
      </c>
      <c r="BW222" s="118">
        <v>950</v>
      </c>
      <c r="BX222" s="124">
        <v>1744.3199999999924</v>
      </c>
    </row>
    <row r="223" spans="1:76" s="7" customFormat="1" ht="121.5" x14ac:dyDescent="0.25">
      <c r="A223" s="113">
        <v>208</v>
      </c>
      <c r="B223" s="114" t="s">
        <v>728</v>
      </c>
      <c r="C223" s="114" t="s">
        <v>729</v>
      </c>
      <c r="D223" s="115" t="s">
        <v>497</v>
      </c>
      <c r="E223" s="116" t="s">
        <v>698</v>
      </c>
      <c r="F223" s="116" t="s">
        <v>699</v>
      </c>
      <c r="G223" s="114" t="s">
        <v>700</v>
      </c>
      <c r="H223" s="117">
        <v>4000</v>
      </c>
      <c r="I223" s="117">
        <v>4093.92</v>
      </c>
      <c r="J223" s="118">
        <v>607679.80000000005</v>
      </c>
      <c r="K223" s="118">
        <v>603413.4</v>
      </c>
      <c r="L223" s="118">
        <v>154.1</v>
      </c>
      <c r="M223" s="118">
        <v>128.76</v>
      </c>
      <c r="N223" s="118">
        <v>2326.1999999999998</v>
      </c>
      <c r="O223" s="118">
        <v>3532.9</v>
      </c>
      <c r="P223" s="118">
        <v>850.9</v>
      </c>
      <c r="Q223" s="118">
        <v>2726.83</v>
      </c>
      <c r="R223" s="118">
        <v>611802</v>
      </c>
      <c r="S223" s="118">
        <v>607510.30000000005</v>
      </c>
      <c r="T223" s="118">
        <v>1507.2</v>
      </c>
      <c r="U223" s="118">
        <v>931.85</v>
      </c>
      <c r="V223" s="119">
        <v>1250</v>
      </c>
      <c r="W223" s="120"/>
      <c r="X223" s="119">
        <v>4182.3</v>
      </c>
      <c r="Y223" s="120">
        <v>4182.3</v>
      </c>
      <c r="Z223" s="120"/>
      <c r="AA223" s="121">
        <f t="shared" si="18"/>
        <v>73</v>
      </c>
      <c r="AB223" s="117">
        <v>5</v>
      </c>
      <c r="AC223" s="117">
        <v>45</v>
      </c>
      <c r="AD223" s="117">
        <v>23</v>
      </c>
      <c r="AE223" s="117">
        <v>270.23</v>
      </c>
      <c r="AF223" s="117">
        <v>270.23</v>
      </c>
      <c r="AG223" s="117">
        <v>124.94</v>
      </c>
      <c r="AH223" s="117">
        <v>124.94</v>
      </c>
      <c r="AI223" s="117">
        <v>112.57</v>
      </c>
      <c r="AJ223" s="117">
        <v>112.57</v>
      </c>
      <c r="AK223" s="122">
        <f t="shared" si="19"/>
        <v>140125.68000000002</v>
      </c>
      <c r="AL223" s="122">
        <f t="shared" si="19"/>
        <v>140419.18000000002</v>
      </c>
      <c r="AM223" s="118">
        <v>134701.70000000001</v>
      </c>
      <c r="AN223" s="118">
        <v>134655.20000000001</v>
      </c>
      <c r="AO223" s="118">
        <v>5423.98</v>
      </c>
      <c r="AP223" s="118">
        <v>5763.98</v>
      </c>
      <c r="AQ223" s="118">
        <v>0</v>
      </c>
      <c r="AR223" s="118">
        <v>0</v>
      </c>
      <c r="AS223" s="122">
        <f t="shared" si="20"/>
        <v>142291.42000000001</v>
      </c>
      <c r="AT223" s="122">
        <f t="shared" si="20"/>
        <v>142037.93999999997</v>
      </c>
      <c r="AU223" s="118">
        <v>141246.41</v>
      </c>
      <c r="AV223" s="118">
        <v>140992.92999999996</v>
      </c>
      <c r="AW223" s="118">
        <v>1045.01</v>
      </c>
      <c r="AX223" s="118">
        <v>1045.01</v>
      </c>
      <c r="AY223" s="118">
        <v>253.47</v>
      </c>
      <c r="AZ223" s="118"/>
      <c r="BA223" s="122">
        <f t="shared" si="21"/>
        <v>253.47</v>
      </c>
      <c r="BB223" s="123">
        <v>112208.73</v>
      </c>
      <c r="BC223" s="123">
        <v>20599.5</v>
      </c>
      <c r="BD223" s="123">
        <v>9276.2099999999991</v>
      </c>
      <c r="BE223" s="122">
        <f t="shared" si="22"/>
        <v>1507.2</v>
      </c>
      <c r="BF223" s="122">
        <f t="shared" si="22"/>
        <v>931.85</v>
      </c>
      <c r="BG223" s="118"/>
      <c r="BH223" s="118"/>
      <c r="BI223" s="118">
        <v>1507.2</v>
      </c>
      <c r="BJ223" s="118">
        <v>931.85</v>
      </c>
      <c r="BK223" s="118"/>
      <c r="BL223" s="118"/>
      <c r="BM223" s="118"/>
      <c r="BN223" s="118"/>
      <c r="BO223" s="122">
        <f t="shared" si="23"/>
        <v>2326.1999999999998</v>
      </c>
      <c r="BP223" s="122">
        <f t="shared" si="23"/>
        <v>3532.9</v>
      </c>
      <c r="BQ223" s="118"/>
      <c r="BR223" s="118"/>
      <c r="BS223" s="118">
        <v>2326.1999999999998</v>
      </c>
      <c r="BT223" s="118">
        <v>3532.9</v>
      </c>
      <c r="BU223" s="118"/>
      <c r="BV223" s="118"/>
      <c r="BW223" s="118">
        <v>2165.73</v>
      </c>
      <c r="BX223" s="124">
        <v>546.97000000004891</v>
      </c>
    </row>
    <row r="224" spans="1:76" s="7" customFormat="1" ht="121.5" x14ac:dyDescent="0.25">
      <c r="A224" s="113">
        <v>209</v>
      </c>
      <c r="B224" s="114" t="s">
        <v>730</v>
      </c>
      <c r="C224" s="114" t="s">
        <v>731</v>
      </c>
      <c r="D224" s="115" t="s">
        <v>497</v>
      </c>
      <c r="E224" s="116" t="s">
        <v>698</v>
      </c>
      <c r="F224" s="116" t="s">
        <v>699</v>
      </c>
      <c r="G224" s="114" t="s">
        <v>700</v>
      </c>
      <c r="H224" s="117">
        <v>490025</v>
      </c>
      <c r="I224" s="117">
        <v>490145</v>
      </c>
      <c r="J224" s="118">
        <v>2790.6</v>
      </c>
      <c r="K224" s="118">
        <v>2790.6</v>
      </c>
      <c r="L224" s="118">
        <v>256</v>
      </c>
      <c r="M224" s="118">
        <v>256</v>
      </c>
      <c r="N224" s="118">
        <v>674.9</v>
      </c>
      <c r="O224" s="118">
        <v>498.4</v>
      </c>
      <c r="P224" s="118">
        <v>584.9</v>
      </c>
      <c r="Q224" s="118">
        <v>-155</v>
      </c>
      <c r="R224" s="118">
        <v>90</v>
      </c>
      <c r="S224" s="118">
        <v>653.4</v>
      </c>
      <c r="T224" s="118">
        <v>493071.6</v>
      </c>
      <c r="U224" s="118">
        <v>493191.6</v>
      </c>
      <c r="V224" s="119">
        <v>14000</v>
      </c>
      <c r="W224" s="120"/>
      <c r="X224" s="119">
        <v>5546</v>
      </c>
      <c r="Y224" s="120">
        <v>5546</v>
      </c>
      <c r="Z224" s="120"/>
      <c r="AA224" s="121">
        <f t="shared" si="18"/>
        <v>37</v>
      </c>
      <c r="AB224" s="117">
        <v>4</v>
      </c>
      <c r="AC224" s="117">
        <v>21</v>
      </c>
      <c r="AD224" s="117">
        <v>12</v>
      </c>
      <c r="AE224" s="117">
        <v>177.8</v>
      </c>
      <c r="AF224" s="117">
        <v>177.8</v>
      </c>
      <c r="AG224" s="117">
        <v>114.6</v>
      </c>
      <c r="AH224" s="117">
        <v>114.6</v>
      </c>
      <c r="AI224" s="117">
        <v>79.3</v>
      </c>
      <c r="AJ224" s="117">
        <v>79.3</v>
      </c>
      <c r="AK224" s="122">
        <f t="shared" si="19"/>
        <v>67173.600000000006</v>
      </c>
      <c r="AL224" s="122">
        <f t="shared" si="19"/>
        <v>66697.8</v>
      </c>
      <c r="AM224" s="118">
        <v>66893.600000000006</v>
      </c>
      <c r="AN224" s="118">
        <v>66437.8</v>
      </c>
      <c r="AO224" s="118">
        <v>280</v>
      </c>
      <c r="AP224" s="118">
        <v>260</v>
      </c>
      <c r="AQ224" s="118">
        <v>0</v>
      </c>
      <c r="AR224" s="118">
        <v>0</v>
      </c>
      <c r="AS224" s="122">
        <f t="shared" si="20"/>
        <v>67840.800000000003</v>
      </c>
      <c r="AT224" s="122">
        <f t="shared" si="20"/>
        <v>66948.7</v>
      </c>
      <c r="AU224" s="118">
        <v>67720.800000000003</v>
      </c>
      <c r="AV224" s="118">
        <v>66828.7</v>
      </c>
      <c r="AW224" s="118">
        <v>120</v>
      </c>
      <c r="AX224" s="118">
        <v>120</v>
      </c>
      <c r="AY224" s="118"/>
      <c r="AZ224" s="118"/>
      <c r="BA224" s="122">
        <f t="shared" si="21"/>
        <v>0</v>
      </c>
      <c r="BB224" s="123"/>
      <c r="BC224" s="123"/>
      <c r="BD224" s="123"/>
      <c r="BE224" s="122">
        <f t="shared" si="22"/>
        <v>338.5</v>
      </c>
      <c r="BF224" s="122">
        <f t="shared" si="22"/>
        <v>441.9</v>
      </c>
      <c r="BG224" s="118">
        <v>90</v>
      </c>
      <c r="BH224" s="118">
        <v>316.7</v>
      </c>
      <c r="BI224" s="118">
        <v>37</v>
      </c>
      <c r="BJ224" s="118"/>
      <c r="BK224" s="118">
        <v>211.5</v>
      </c>
      <c r="BL224" s="118">
        <v>125.2</v>
      </c>
      <c r="BM224" s="118"/>
      <c r="BN224" s="118"/>
      <c r="BO224" s="122">
        <f t="shared" si="23"/>
        <v>7.7</v>
      </c>
      <c r="BP224" s="122">
        <f t="shared" si="23"/>
        <v>82</v>
      </c>
      <c r="BQ224" s="118">
        <v>7.7</v>
      </c>
      <c r="BR224" s="118">
        <v>0</v>
      </c>
      <c r="BS224" s="118">
        <v>0</v>
      </c>
      <c r="BT224" s="118">
        <v>82</v>
      </c>
      <c r="BU224" s="118"/>
      <c r="BV224" s="118"/>
      <c r="BW224" s="118">
        <v>667.2</v>
      </c>
      <c r="BX224" s="124">
        <v>416.30000000000587</v>
      </c>
    </row>
    <row r="225" spans="1:76" s="7" customFormat="1" ht="121.5" x14ac:dyDescent="0.25">
      <c r="A225" s="113">
        <v>210</v>
      </c>
      <c r="B225" s="114" t="s">
        <v>732</v>
      </c>
      <c r="C225" s="114" t="s">
        <v>733</v>
      </c>
      <c r="D225" s="115" t="s">
        <v>497</v>
      </c>
      <c r="E225" s="116" t="s">
        <v>698</v>
      </c>
      <c r="F225" s="116" t="s">
        <v>699</v>
      </c>
      <c r="G225" s="114" t="s">
        <v>700</v>
      </c>
      <c r="H225" s="117">
        <v>3404.2</v>
      </c>
      <c r="I225" s="117">
        <v>2150.5</v>
      </c>
      <c r="J225" s="118">
        <v>752527</v>
      </c>
      <c r="K225" s="118">
        <v>746267</v>
      </c>
      <c r="L225" s="118"/>
      <c r="M225" s="118"/>
      <c r="N225" s="118">
        <v>779.6</v>
      </c>
      <c r="O225" s="118">
        <v>0</v>
      </c>
      <c r="P225" s="118"/>
      <c r="Q225" s="118"/>
      <c r="R225" s="118">
        <v>779.6</v>
      </c>
      <c r="S225" s="118">
        <v>0</v>
      </c>
      <c r="T225" s="118">
        <v>755931.2</v>
      </c>
      <c r="U225" s="118">
        <v>748417.5</v>
      </c>
      <c r="V225" s="119">
        <v>4800</v>
      </c>
      <c r="W225" s="120"/>
      <c r="X225" s="119">
        <v>7759.8</v>
      </c>
      <c r="Y225" s="120">
        <v>7759.8</v>
      </c>
      <c r="Z225" s="120"/>
      <c r="AA225" s="121">
        <f t="shared" si="18"/>
        <v>102</v>
      </c>
      <c r="AB225" s="117">
        <v>4</v>
      </c>
      <c r="AC225" s="117">
        <v>69</v>
      </c>
      <c r="AD225" s="117">
        <v>29</v>
      </c>
      <c r="AE225" s="117">
        <v>1154</v>
      </c>
      <c r="AF225" s="117">
        <v>1154</v>
      </c>
      <c r="AG225" s="117">
        <v>101.4</v>
      </c>
      <c r="AH225" s="117">
        <v>101.4</v>
      </c>
      <c r="AI225" s="117">
        <v>110</v>
      </c>
      <c r="AJ225" s="117">
        <v>110</v>
      </c>
      <c r="AK225" s="122">
        <f t="shared" si="19"/>
        <v>156885.1</v>
      </c>
      <c r="AL225" s="122">
        <f t="shared" si="19"/>
        <v>157381.1</v>
      </c>
      <c r="AM225" s="118">
        <v>149644.20000000001</v>
      </c>
      <c r="AN225" s="118">
        <v>149914.20000000001</v>
      </c>
      <c r="AO225" s="118">
        <v>7240.9</v>
      </c>
      <c r="AP225" s="118">
        <v>7466.9</v>
      </c>
      <c r="AQ225" s="118">
        <v>0</v>
      </c>
      <c r="AR225" s="118">
        <v>0</v>
      </c>
      <c r="AS225" s="122">
        <f t="shared" si="20"/>
        <v>156643.40000000002</v>
      </c>
      <c r="AT225" s="122">
        <f t="shared" si="20"/>
        <v>154447.29999999999</v>
      </c>
      <c r="AU225" s="118">
        <v>156643.40000000002</v>
      </c>
      <c r="AV225" s="118">
        <v>154447.29999999999</v>
      </c>
      <c r="AW225" s="118"/>
      <c r="AX225" s="118"/>
      <c r="AY225" s="118"/>
      <c r="AZ225" s="118"/>
      <c r="BA225" s="122">
        <f t="shared" si="21"/>
        <v>0</v>
      </c>
      <c r="BB225" s="123"/>
      <c r="BC225" s="123"/>
      <c r="BD225" s="123"/>
      <c r="BE225" s="122">
        <f t="shared" si="22"/>
        <v>779.6</v>
      </c>
      <c r="BF225" s="122">
        <f t="shared" si="22"/>
        <v>4343.8999999999996</v>
      </c>
      <c r="BG225" s="118">
        <v>399.6</v>
      </c>
      <c r="BH225" s="118">
        <v>1347.3</v>
      </c>
      <c r="BI225" s="118">
        <v>380</v>
      </c>
      <c r="BJ225" s="118">
        <v>2600.9</v>
      </c>
      <c r="BK225" s="118"/>
      <c r="BL225" s="118"/>
      <c r="BM225" s="118"/>
      <c r="BN225" s="118">
        <v>395.7</v>
      </c>
      <c r="BO225" s="122">
        <f t="shared" si="23"/>
        <v>2059.1999999999998</v>
      </c>
      <c r="BP225" s="122">
        <f t="shared" si="23"/>
        <v>191</v>
      </c>
      <c r="BQ225" s="118"/>
      <c r="BR225" s="118">
        <v>191</v>
      </c>
      <c r="BS225" s="118"/>
      <c r="BT225" s="118"/>
      <c r="BU225" s="118">
        <v>2059.1999999999998</v>
      </c>
      <c r="BV225" s="118">
        <v>0</v>
      </c>
      <c r="BW225" s="118">
        <v>2073.1999999999998</v>
      </c>
      <c r="BX225" s="124">
        <v>5267.0000000000173</v>
      </c>
    </row>
    <row r="226" spans="1:76" s="7" customFormat="1" ht="121.5" x14ac:dyDescent="0.25">
      <c r="A226" s="113">
        <v>211</v>
      </c>
      <c r="B226" s="114" t="s">
        <v>734</v>
      </c>
      <c r="C226" s="114" t="s">
        <v>735</v>
      </c>
      <c r="D226" s="115" t="s">
        <v>497</v>
      </c>
      <c r="E226" s="116" t="s">
        <v>698</v>
      </c>
      <c r="F226" s="116" t="s">
        <v>699</v>
      </c>
      <c r="G226" s="114" t="s">
        <v>700</v>
      </c>
      <c r="H226" s="117">
        <v>1549.1</v>
      </c>
      <c r="I226" s="117">
        <v>1549.1</v>
      </c>
      <c r="J226" s="118">
        <v>309760.8</v>
      </c>
      <c r="K226" s="118">
        <v>309760.8</v>
      </c>
      <c r="L226" s="118"/>
      <c r="M226" s="118"/>
      <c r="N226" s="118">
        <v>0</v>
      </c>
      <c r="O226" s="118"/>
      <c r="P226" s="118">
        <v>1378</v>
      </c>
      <c r="Q226" s="118">
        <v>1170.8</v>
      </c>
      <c r="R226" s="118">
        <v>309760.8</v>
      </c>
      <c r="S226" s="118">
        <v>309760.8</v>
      </c>
      <c r="T226" s="118">
        <v>171.1</v>
      </c>
      <c r="U226" s="118">
        <v>378.3</v>
      </c>
      <c r="V226" s="119">
        <v>989.54</v>
      </c>
      <c r="W226" s="120"/>
      <c r="X226" s="119">
        <v>1213.44</v>
      </c>
      <c r="Y226" s="120">
        <v>1213.44</v>
      </c>
      <c r="Z226" s="120"/>
      <c r="AA226" s="121">
        <f t="shared" si="18"/>
        <v>50</v>
      </c>
      <c r="AB226" s="117">
        <v>3</v>
      </c>
      <c r="AC226" s="117">
        <v>37</v>
      </c>
      <c r="AD226" s="117">
        <v>10</v>
      </c>
      <c r="AE226" s="117">
        <v>165</v>
      </c>
      <c r="AF226" s="117">
        <v>165</v>
      </c>
      <c r="AG226" s="117">
        <v>111.5</v>
      </c>
      <c r="AH226" s="117">
        <v>111.5</v>
      </c>
      <c r="AI226" s="117">
        <v>72.7</v>
      </c>
      <c r="AJ226" s="117">
        <v>72.7</v>
      </c>
      <c r="AK226" s="122">
        <f t="shared" si="19"/>
        <v>92268</v>
      </c>
      <c r="AL226" s="122">
        <f t="shared" si="19"/>
        <v>92268</v>
      </c>
      <c r="AM226" s="118">
        <v>92005.8</v>
      </c>
      <c r="AN226" s="118">
        <v>92005.8</v>
      </c>
      <c r="AO226" s="118">
        <v>262.2</v>
      </c>
      <c r="AP226" s="118">
        <v>262.2</v>
      </c>
      <c r="AQ226" s="118">
        <v>0</v>
      </c>
      <c r="AR226" s="118">
        <v>0</v>
      </c>
      <c r="AS226" s="122">
        <f t="shared" si="20"/>
        <v>90927.5</v>
      </c>
      <c r="AT226" s="122">
        <f t="shared" si="20"/>
        <v>90927.5</v>
      </c>
      <c r="AU226" s="118">
        <v>90927.5</v>
      </c>
      <c r="AV226" s="118">
        <v>90927.5</v>
      </c>
      <c r="AW226" s="118">
        <v>0</v>
      </c>
      <c r="AX226" s="118">
        <v>0</v>
      </c>
      <c r="AY226" s="118"/>
      <c r="AZ226" s="118"/>
      <c r="BA226" s="122">
        <f t="shared" si="21"/>
        <v>0</v>
      </c>
      <c r="BB226" s="123"/>
      <c r="BC226" s="123"/>
      <c r="BD226" s="123"/>
      <c r="BE226" s="122">
        <f t="shared" si="22"/>
        <v>189.7</v>
      </c>
      <c r="BF226" s="122">
        <f t="shared" si="22"/>
        <v>378.3</v>
      </c>
      <c r="BG226" s="118">
        <v>171.1</v>
      </c>
      <c r="BH226" s="118">
        <v>378.3</v>
      </c>
      <c r="BI226" s="118"/>
      <c r="BJ226" s="118"/>
      <c r="BK226" s="118"/>
      <c r="BL226" s="118"/>
      <c r="BM226" s="118">
        <v>18.600000000000001</v>
      </c>
      <c r="BN226" s="118">
        <v>0</v>
      </c>
      <c r="BO226" s="122">
        <f t="shared" si="23"/>
        <v>0</v>
      </c>
      <c r="BP226" s="122">
        <f t="shared" si="23"/>
        <v>0</v>
      </c>
      <c r="BQ226" s="118">
        <v>0</v>
      </c>
      <c r="BR226" s="118">
        <v>0</v>
      </c>
      <c r="BS226" s="118">
        <v>0</v>
      </c>
      <c r="BT226" s="118">
        <v>0</v>
      </c>
      <c r="BU226" s="118"/>
      <c r="BV226" s="118"/>
      <c r="BW226" s="118">
        <v>252.8</v>
      </c>
      <c r="BX226" s="124">
        <v>1593.3</v>
      </c>
    </row>
    <row r="227" spans="1:76" s="7" customFormat="1" ht="121.5" x14ac:dyDescent="0.25">
      <c r="A227" s="113">
        <v>212</v>
      </c>
      <c r="B227" s="114" t="s">
        <v>736</v>
      </c>
      <c r="C227" s="114" t="s">
        <v>737</v>
      </c>
      <c r="D227" s="115" t="s">
        <v>497</v>
      </c>
      <c r="E227" s="116" t="s">
        <v>698</v>
      </c>
      <c r="F227" s="116" t="s">
        <v>699</v>
      </c>
      <c r="G227" s="114" t="s">
        <v>700</v>
      </c>
      <c r="H227" s="117">
        <v>3422.3</v>
      </c>
      <c r="I227" s="117">
        <v>3018.2</v>
      </c>
      <c r="J227" s="118">
        <v>307757.59999999998</v>
      </c>
      <c r="K227" s="118">
        <v>303937.3</v>
      </c>
      <c r="L227" s="118"/>
      <c r="M227" s="118"/>
      <c r="N227" s="118">
        <v>11830</v>
      </c>
      <c r="O227" s="118">
        <v>9664.6</v>
      </c>
      <c r="P227" s="118">
        <v>323009.90000000002</v>
      </c>
      <c r="Q227" s="118">
        <v>316620.09999999998</v>
      </c>
      <c r="R227" s="118"/>
      <c r="S227" s="118"/>
      <c r="T227" s="118"/>
      <c r="U227" s="118"/>
      <c r="V227" s="119">
        <v>34000</v>
      </c>
      <c r="W227" s="120"/>
      <c r="X227" s="119">
        <v>5287.2</v>
      </c>
      <c r="Y227" s="120">
        <v>5287.2</v>
      </c>
      <c r="Z227" s="120"/>
      <c r="AA227" s="121">
        <f t="shared" si="18"/>
        <v>35</v>
      </c>
      <c r="AB227" s="117">
        <v>2</v>
      </c>
      <c r="AC227" s="117">
        <v>17</v>
      </c>
      <c r="AD227" s="117">
        <v>16</v>
      </c>
      <c r="AE227" s="117">
        <v>212.3</v>
      </c>
      <c r="AF227" s="117">
        <v>227.1</v>
      </c>
      <c r="AG227" s="117">
        <v>129.80000000000001</v>
      </c>
      <c r="AH227" s="117">
        <v>155.4</v>
      </c>
      <c r="AI227" s="117">
        <v>95.3</v>
      </c>
      <c r="AJ227" s="117">
        <v>98.9</v>
      </c>
      <c r="AK227" s="122">
        <f t="shared" si="19"/>
        <v>65792.399999999994</v>
      </c>
      <c r="AL227" s="122">
        <f t="shared" si="19"/>
        <v>65329</v>
      </c>
      <c r="AM227" s="118">
        <v>65582.399999999994</v>
      </c>
      <c r="AN227" s="118">
        <v>65119</v>
      </c>
      <c r="AO227" s="118">
        <v>210</v>
      </c>
      <c r="AP227" s="118">
        <v>210</v>
      </c>
      <c r="AQ227" s="118">
        <v>0</v>
      </c>
      <c r="AR227" s="118">
        <v>0</v>
      </c>
      <c r="AS227" s="122">
        <f t="shared" si="20"/>
        <v>76286</v>
      </c>
      <c r="AT227" s="122">
        <f t="shared" si="20"/>
        <v>66756.800000000003</v>
      </c>
      <c r="AU227" s="118">
        <v>70686</v>
      </c>
      <c r="AV227" s="118">
        <v>66176.800000000003</v>
      </c>
      <c r="AW227" s="118">
        <v>5600</v>
      </c>
      <c r="AX227" s="118">
        <v>580</v>
      </c>
      <c r="AY227" s="118">
        <v>0</v>
      </c>
      <c r="AZ227" s="118"/>
      <c r="BA227" s="122">
        <f t="shared" si="21"/>
        <v>0</v>
      </c>
      <c r="BB227" s="123"/>
      <c r="BC227" s="123"/>
      <c r="BD227" s="123"/>
      <c r="BE227" s="122">
        <f t="shared" si="22"/>
        <v>123.6</v>
      </c>
      <c r="BF227" s="122">
        <f t="shared" si="22"/>
        <v>178</v>
      </c>
      <c r="BG227" s="118">
        <v>123.6</v>
      </c>
      <c r="BH227" s="118">
        <v>178</v>
      </c>
      <c r="BI227" s="118">
        <v>0</v>
      </c>
      <c r="BJ227" s="118">
        <v>0</v>
      </c>
      <c r="BK227" s="118"/>
      <c r="BL227" s="118"/>
      <c r="BM227" s="118"/>
      <c r="BN227" s="118"/>
      <c r="BO227" s="122">
        <f t="shared" si="23"/>
        <v>0</v>
      </c>
      <c r="BP227" s="122">
        <f t="shared" si="23"/>
        <v>0</v>
      </c>
      <c r="BQ227" s="118">
        <v>0</v>
      </c>
      <c r="BR227" s="118">
        <v>0</v>
      </c>
      <c r="BS227" s="118"/>
      <c r="BT227" s="118">
        <v>0</v>
      </c>
      <c r="BU227" s="118">
        <v>0</v>
      </c>
      <c r="BV227" s="118">
        <v>0</v>
      </c>
      <c r="BW227" s="118">
        <v>10493.6</v>
      </c>
      <c r="BX227" s="124">
        <v>9065.7999999999975</v>
      </c>
    </row>
    <row r="228" spans="1:76" s="7" customFormat="1" ht="121.5" x14ac:dyDescent="0.25">
      <c r="A228" s="113">
        <v>213</v>
      </c>
      <c r="B228" s="114" t="s">
        <v>738</v>
      </c>
      <c r="C228" s="114" t="s">
        <v>739</v>
      </c>
      <c r="D228" s="115" t="s">
        <v>497</v>
      </c>
      <c r="E228" s="116" t="s">
        <v>698</v>
      </c>
      <c r="F228" s="116" t="s">
        <v>699</v>
      </c>
      <c r="G228" s="114" t="s">
        <v>700</v>
      </c>
      <c r="H228" s="117">
        <v>10309.799999999999</v>
      </c>
      <c r="I228" s="117">
        <v>9794.2999999999993</v>
      </c>
      <c r="J228" s="118">
        <v>1122.9000000000001</v>
      </c>
      <c r="K228" s="118">
        <v>988.2</v>
      </c>
      <c r="L228" s="118"/>
      <c r="M228" s="118"/>
      <c r="N228" s="118">
        <v>3440.4</v>
      </c>
      <c r="O228" s="118">
        <v>820.2</v>
      </c>
      <c r="P228" s="118">
        <v>10309.799999999999</v>
      </c>
      <c r="Q228" s="118">
        <v>9794.2999999999993</v>
      </c>
      <c r="R228" s="118">
        <v>1122.9000000000001</v>
      </c>
      <c r="S228" s="118">
        <v>988.2</v>
      </c>
      <c r="T228" s="118">
        <v>3440.4</v>
      </c>
      <c r="U228" s="118">
        <v>820.2</v>
      </c>
      <c r="V228" s="119">
        <v>420</v>
      </c>
      <c r="W228" s="120"/>
      <c r="X228" s="119">
        <v>3244.8</v>
      </c>
      <c r="Y228" s="120">
        <v>3244.8</v>
      </c>
      <c r="Z228" s="120"/>
      <c r="AA228" s="121">
        <f t="shared" si="18"/>
        <v>31</v>
      </c>
      <c r="AB228" s="117">
        <v>2</v>
      </c>
      <c r="AC228" s="117">
        <v>14</v>
      </c>
      <c r="AD228" s="117">
        <v>15</v>
      </c>
      <c r="AE228" s="117">
        <v>373</v>
      </c>
      <c r="AF228" s="117">
        <v>373</v>
      </c>
      <c r="AG228" s="117">
        <v>109</v>
      </c>
      <c r="AH228" s="117">
        <v>109</v>
      </c>
      <c r="AI228" s="117">
        <v>123.3</v>
      </c>
      <c r="AJ228" s="117">
        <v>123.3</v>
      </c>
      <c r="AK228" s="122">
        <f t="shared" si="19"/>
        <v>43332.800000000003</v>
      </c>
      <c r="AL228" s="122">
        <f t="shared" si="19"/>
        <v>43362.8</v>
      </c>
      <c r="AM228" s="118">
        <v>43332.800000000003</v>
      </c>
      <c r="AN228" s="118">
        <v>43332.800000000003</v>
      </c>
      <c r="AO228" s="118">
        <v>0</v>
      </c>
      <c r="AP228" s="118">
        <v>30</v>
      </c>
      <c r="AQ228" s="118">
        <v>0</v>
      </c>
      <c r="AR228" s="118">
        <v>0</v>
      </c>
      <c r="AS228" s="122">
        <f t="shared" si="20"/>
        <v>46773.170000000006</v>
      </c>
      <c r="AT228" s="122">
        <f t="shared" si="20"/>
        <v>43992.74</v>
      </c>
      <c r="AU228" s="118">
        <v>46109.8</v>
      </c>
      <c r="AV228" s="118">
        <v>43329.369999999995</v>
      </c>
      <c r="AW228" s="118">
        <v>663.37</v>
      </c>
      <c r="AX228" s="118">
        <v>663.37</v>
      </c>
      <c r="AY228" s="118"/>
      <c r="AZ228" s="118"/>
      <c r="BA228" s="122">
        <f t="shared" si="21"/>
        <v>0</v>
      </c>
      <c r="BB228" s="123"/>
      <c r="BC228" s="123"/>
      <c r="BD228" s="123"/>
      <c r="BE228" s="122">
        <f t="shared" si="22"/>
        <v>0</v>
      </c>
      <c r="BF228" s="122">
        <f t="shared" si="22"/>
        <v>0</v>
      </c>
      <c r="BG228" s="118"/>
      <c r="BH228" s="118"/>
      <c r="BI228" s="118"/>
      <c r="BJ228" s="118"/>
      <c r="BK228" s="118"/>
      <c r="BL228" s="118"/>
      <c r="BM228" s="118"/>
      <c r="BN228" s="118"/>
      <c r="BO228" s="122">
        <f t="shared" si="23"/>
        <v>0</v>
      </c>
      <c r="BP228" s="122">
        <f t="shared" si="23"/>
        <v>0</v>
      </c>
      <c r="BQ228" s="118"/>
      <c r="BR228" s="118"/>
      <c r="BS228" s="118"/>
      <c r="BT228" s="118"/>
      <c r="BU228" s="118"/>
      <c r="BV228" s="118"/>
      <c r="BW228" s="118">
        <v>3440.4</v>
      </c>
      <c r="BX228" s="124">
        <v>2810.460000000005</v>
      </c>
    </row>
    <row r="229" spans="1:76" s="7" customFormat="1" ht="40.5" x14ac:dyDescent="0.25">
      <c r="A229" s="113">
        <v>214</v>
      </c>
      <c r="B229" s="114" t="s">
        <v>740</v>
      </c>
      <c r="C229" s="114" t="s">
        <v>741</v>
      </c>
      <c r="D229" s="115" t="s">
        <v>497</v>
      </c>
      <c r="E229" s="116" t="s">
        <v>742</v>
      </c>
      <c r="F229" s="116" t="s">
        <v>743</v>
      </c>
      <c r="G229" s="114" t="s">
        <v>743</v>
      </c>
      <c r="H229" s="117">
        <v>4923.8999999999996</v>
      </c>
      <c r="I229" s="117">
        <v>3891.4</v>
      </c>
      <c r="J229" s="118">
        <v>237026.1</v>
      </c>
      <c r="K229" s="118">
        <v>234589.5</v>
      </c>
      <c r="L229" s="118"/>
      <c r="M229" s="118"/>
      <c r="N229" s="118">
        <v>1234.4000000000001</v>
      </c>
      <c r="O229" s="118">
        <v>435.6</v>
      </c>
      <c r="P229" s="118">
        <v>1234.4000000000001</v>
      </c>
      <c r="Q229" s="118">
        <v>435.6</v>
      </c>
      <c r="R229" s="118">
        <v>241950</v>
      </c>
      <c r="S229" s="118">
        <v>238480.9</v>
      </c>
      <c r="T229" s="118"/>
      <c r="U229" s="118"/>
      <c r="V229" s="119">
        <v>9011.85</v>
      </c>
      <c r="W229" s="120"/>
      <c r="X229" s="119">
        <v>5098.76</v>
      </c>
      <c r="Y229" s="120">
        <v>5098.76</v>
      </c>
      <c r="Z229" s="120"/>
      <c r="AA229" s="121">
        <f t="shared" si="18"/>
        <v>52</v>
      </c>
      <c r="AB229" s="117">
        <v>3</v>
      </c>
      <c r="AC229" s="117">
        <v>38</v>
      </c>
      <c r="AD229" s="117">
        <v>11</v>
      </c>
      <c r="AE229" s="117">
        <v>187.4</v>
      </c>
      <c r="AF229" s="117">
        <v>187.4</v>
      </c>
      <c r="AG229" s="117">
        <v>139.30000000000001</v>
      </c>
      <c r="AH229" s="117">
        <v>139.30000000000001</v>
      </c>
      <c r="AI229" s="117">
        <v>101.2</v>
      </c>
      <c r="AJ229" s="117">
        <v>101.2</v>
      </c>
      <c r="AK229" s="122">
        <f t="shared" si="19"/>
        <v>91942.2</v>
      </c>
      <c r="AL229" s="122">
        <f t="shared" si="19"/>
        <v>91071.1</v>
      </c>
      <c r="AM229" s="118">
        <v>91669.2</v>
      </c>
      <c r="AN229" s="118">
        <v>90801.1</v>
      </c>
      <c r="AO229" s="118">
        <v>273</v>
      </c>
      <c r="AP229" s="118">
        <v>270</v>
      </c>
      <c r="AQ229" s="118">
        <v>0</v>
      </c>
      <c r="AR229" s="118">
        <v>0</v>
      </c>
      <c r="AS229" s="122">
        <f t="shared" si="20"/>
        <v>93176.640000000014</v>
      </c>
      <c r="AT229" s="122">
        <f t="shared" si="20"/>
        <v>91869.94</v>
      </c>
      <c r="AU229" s="118">
        <v>93153.140000000014</v>
      </c>
      <c r="AV229" s="118">
        <v>91846.44</v>
      </c>
      <c r="AW229" s="118">
        <v>23.5</v>
      </c>
      <c r="AX229" s="118">
        <v>23.5</v>
      </c>
      <c r="AY229" s="118"/>
      <c r="AZ229" s="118"/>
      <c r="BA229" s="122">
        <f t="shared" si="21"/>
        <v>0</v>
      </c>
      <c r="BB229" s="123"/>
      <c r="BC229" s="123"/>
      <c r="BD229" s="123"/>
      <c r="BE229" s="122">
        <f t="shared" si="22"/>
        <v>334.4</v>
      </c>
      <c r="BF229" s="122">
        <f t="shared" si="22"/>
        <v>419.1</v>
      </c>
      <c r="BG229" s="118"/>
      <c r="BH229" s="118"/>
      <c r="BI229" s="118">
        <v>334.4</v>
      </c>
      <c r="BJ229" s="118">
        <v>402.1</v>
      </c>
      <c r="BK229" s="118"/>
      <c r="BL229" s="118"/>
      <c r="BM229" s="118"/>
      <c r="BN229" s="118">
        <v>17</v>
      </c>
      <c r="BO229" s="122">
        <f t="shared" si="23"/>
        <v>1234.4000000000001</v>
      </c>
      <c r="BP229" s="122">
        <f t="shared" si="23"/>
        <v>464</v>
      </c>
      <c r="BQ229" s="118"/>
      <c r="BR229" s="118"/>
      <c r="BS229" s="118">
        <v>1206</v>
      </c>
      <c r="BT229" s="118">
        <v>435.6</v>
      </c>
      <c r="BU229" s="118">
        <v>28.4</v>
      </c>
      <c r="BV229" s="118">
        <v>28.4</v>
      </c>
      <c r="BW229" s="118">
        <v>1234.4000000000001</v>
      </c>
      <c r="BX229" s="124">
        <v>435.56000000000358</v>
      </c>
    </row>
    <row r="230" spans="1:76" s="7" customFormat="1" ht="121.5" x14ac:dyDescent="0.25">
      <c r="A230" s="113">
        <v>215</v>
      </c>
      <c r="B230" s="114" t="s">
        <v>744</v>
      </c>
      <c r="C230" s="114" t="s">
        <v>745</v>
      </c>
      <c r="D230" s="115" t="s">
        <v>497</v>
      </c>
      <c r="E230" s="116" t="s">
        <v>698</v>
      </c>
      <c r="F230" s="116" t="s">
        <v>699</v>
      </c>
      <c r="G230" s="114" t="s">
        <v>700</v>
      </c>
      <c r="H230" s="117">
        <v>559.4</v>
      </c>
      <c r="I230" s="117">
        <v>1394.3</v>
      </c>
      <c r="J230" s="118">
        <v>52551.1</v>
      </c>
      <c r="K230" s="118">
        <v>51868.6</v>
      </c>
      <c r="L230" s="118">
        <v>151.80000000000001</v>
      </c>
      <c r="M230" s="118">
        <v>126.5</v>
      </c>
      <c r="N230" s="118">
        <v>781.1</v>
      </c>
      <c r="O230" s="118">
        <v>2910.3</v>
      </c>
      <c r="P230" s="118">
        <v>792.9</v>
      </c>
      <c r="Q230" s="118">
        <v>2494.6</v>
      </c>
      <c r="R230" s="118">
        <v>52551.1</v>
      </c>
      <c r="S230" s="118">
        <v>51868.6</v>
      </c>
      <c r="T230" s="118">
        <v>699.4</v>
      </c>
      <c r="U230" s="118">
        <v>1936.5</v>
      </c>
      <c r="V230" s="119">
        <v>5000</v>
      </c>
      <c r="W230" s="120"/>
      <c r="X230" s="119">
        <v>4219.8</v>
      </c>
      <c r="Y230" s="120">
        <v>4219.8</v>
      </c>
      <c r="Z230" s="120"/>
      <c r="AA230" s="121">
        <f t="shared" si="18"/>
        <v>51</v>
      </c>
      <c r="AB230" s="117">
        <v>6</v>
      </c>
      <c r="AC230" s="117">
        <v>26</v>
      </c>
      <c r="AD230" s="117">
        <v>19</v>
      </c>
      <c r="AE230" s="117">
        <v>117.2</v>
      </c>
      <c r="AF230" s="117">
        <v>117.2</v>
      </c>
      <c r="AG230" s="117">
        <v>59.7</v>
      </c>
      <c r="AH230" s="117">
        <v>59.7</v>
      </c>
      <c r="AI230" s="117">
        <v>70.3</v>
      </c>
      <c r="AJ230" s="117">
        <v>70.3</v>
      </c>
      <c r="AK230" s="122">
        <f t="shared" si="19"/>
        <v>54616.5</v>
      </c>
      <c r="AL230" s="122">
        <f t="shared" si="19"/>
        <v>55280.65</v>
      </c>
      <c r="AM230" s="118">
        <v>41232.5</v>
      </c>
      <c r="AN230" s="118">
        <v>41232.5</v>
      </c>
      <c r="AO230" s="118">
        <v>13384</v>
      </c>
      <c r="AP230" s="118">
        <v>14048.15</v>
      </c>
      <c r="AQ230" s="118">
        <v>0</v>
      </c>
      <c r="AR230" s="118">
        <v>0</v>
      </c>
      <c r="AS230" s="122">
        <f t="shared" si="20"/>
        <v>54885.599999999999</v>
      </c>
      <c r="AT230" s="122">
        <f t="shared" si="20"/>
        <v>54036.7</v>
      </c>
      <c r="AU230" s="118">
        <v>53802.1</v>
      </c>
      <c r="AV230" s="118">
        <v>52955.7</v>
      </c>
      <c r="AW230" s="118">
        <v>1083.5</v>
      </c>
      <c r="AX230" s="118">
        <v>1081</v>
      </c>
      <c r="AY230" s="118">
        <v>2018.5</v>
      </c>
      <c r="AZ230" s="118">
        <v>316.8</v>
      </c>
      <c r="BA230" s="122">
        <f t="shared" si="21"/>
        <v>1701.7</v>
      </c>
      <c r="BB230" s="123"/>
      <c r="BC230" s="123"/>
      <c r="BD230" s="123"/>
      <c r="BE230" s="122">
        <f t="shared" si="22"/>
        <v>698.8</v>
      </c>
      <c r="BF230" s="122">
        <f t="shared" si="22"/>
        <v>1936.3999999999999</v>
      </c>
      <c r="BG230" s="118">
        <v>119</v>
      </c>
      <c r="BH230" s="118">
        <v>199</v>
      </c>
      <c r="BI230" s="118">
        <v>36</v>
      </c>
      <c r="BJ230" s="118">
        <v>316.8</v>
      </c>
      <c r="BK230" s="118">
        <v>0</v>
      </c>
      <c r="BL230" s="118"/>
      <c r="BM230" s="118">
        <v>543.79999999999995</v>
      </c>
      <c r="BN230" s="118">
        <v>1420.6</v>
      </c>
      <c r="BO230" s="122">
        <f t="shared" si="23"/>
        <v>411.90000000000003</v>
      </c>
      <c r="BP230" s="122">
        <f t="shared" si="23"/>
        <v>1281.0999999999999</v>
      </c>
      <c r="BQ230" s="118">
        <v>385.3</v>
      </c>
      <c r="BR230" s="118">
        <v>1247.5999999999999</v>
      </c>
      <c r="BS230" s="118">
        <v>1.8</v>
      </c>
      <c r="BT230" s="118">
        <v>9.1999999999999993</v>
      </c>
      <c r="BU230" s="118">
        <v>24.8</v>
      </c>
      <c r="BV230" s="118">
        <v>24.3</v>
      </c>
      <c r="BW230" s="118">
        <v>269.10000000000002</v>
      </c>
      <c r="BX230" s="124">
        <v>1513.0500000000043</v>
      </c>
    </row>
    <row r="231" spans="1:76" s="7" customFormat="1" ht="243" x14ac:dyDescent="0.25">
      <c r="A231" s="113">
        <v>216</v>
      </c>
      <c r="B231" s="114" t="s">
        <v>746</v>
      </c>
      <c r="C231" s="114" t="s">
        <v>747</v>
      </c>
      <c r="D231" s="115" t="s">
        <v>589</v>
      </c>
      <c r="E231" s="116" t="s">
        <v>590</v>
      </c>
      <c r="F231" s="116" t="s">
        <v>591</v>
      </c>
      <c r="G231" s="114" t="s">
        <v>748</v>
      </c>
      <c r="H231" s="117">
        <v>7191.6</v>
      </c>
      <c r="I231" s="117">
        <v>6457.5</v>
      </c>
      <c r="J231" s="118">
        <v>45857</v>
      </c>
      <c r="K231" s="118">
        <v>45264.7</v>
      </c>
      <c r="L231" s="118">
        <v>118.6</v>
      </c>
      <c r="M231" s="118">
        <v>98.8</v>
      </c>
      <c r="N231" s="118">
        <v>4737.6000000000004</v>
      </c>
      <c r="O231" s="118">
        <v>4190.7</v>
      </c>
      <c r="P231" s="118">
        <v>5377</v>
      </c>
      <c r="Q231" s="118">
        <v>5595.7</v>
      </c>
      <c r="R231" s="118">
        <v>51893.4</v>
      </c>
      <c r="S231" s="118">
        <v>49936.4</v>
      </c>
      <c r="T231" s="118">
        <v>634.4</v>
      </c>
      <c r="U231" s="118">
        <v>479.6</v>
      </c>
      <c r="V231" s="119">
        <v>4500</v>
      </c>
      <c r="W231" s="120"/>
      <c r="X231" s="119">
        <v>2798.6</v>
      </c>
      <c r="Y231" s="120">
        <v>2798.6</v>
      </c>
      <c r="Z231" s="120"/>
      <c r="AA231" s="121">
        <f t="shared" si="18"/>
        <v>51</v>
      </c>
      <c r="AB231" s="117">
        <v>2</v>
      </c>
      <c r="AC231" s="117">
        <v>33</v>
      </c>
      <c r="AD231" s="117">
        <v>16</v>
      </c>
      <c r="AE231" s="117">
        <v>192.5</v>
      </c>
      <c r="AF231" s="117">
        <v>202</v>
      </c>
      <c r="AG231" s="117">
        <v>47.4</v>
      </c>
      <c r="AH231" s="117">
        <v>47.4</v>
      </c>
      <c r="AI231" s="117">
        <v>110.4</v>
      </c>
      <c r="AJ231" s="117">
        <v>110.4</v>
      </c>
      <c r="AK231" s="122">
        <f t="shared" si="19"/>
        <v>51914</v>
      </c>
      <c r="AL231" s="122">
        <f t="shared" si="19"/>
        <v>52165.440000000002</v>
      </c>
      <c r="AM231" s="118">
        <v>43382.9</v>
      </c>
      <c r="AN231" s="118">
        <v>43382.9</v>
      </c>
      <c r="AO231" s="118">
        <v>8531.1</v>
      </c>
      <c r="AP231" s="118">
        <v>8782.5400000000009</v>
      </c>
      <c r="AQ231" s="118">
        <v>0</v>
      </c>
      <c r="AR231" s="118">
        <v>0</v>
      </c>
      <c r="AS231" s="122">
        <f t="shared" si="20"/>
        <v>53235.1</v>
      </c>
      <c r="AT231" s="122">
        <f t="shared" si="20"/>
        <v>52389.96</v>
      </c>
      <c r="AU231" s="118">
        <v>52485.1</v>
      </c>
      <c r="AV231" s="118">
        <v>51645.96</v>
      </c>
      <c r="AW231" s="118">
        <v>750</v>
      </c>
      <c r="AX231" s="118">
        <v>744</v>
      </c>
      <c r="AY231" s="118">
        <v>462.5</v>
      </c>
      <c r="AZ231" s="118">
        <v>83.3</v>
      </c>
      <c r="BA231" s="122">
        <f t="shared" si="21"/>
        <v>379.2</v>
      </c>
      <c r="BB231" s="123"/>
      <c r="BC231" s="123"/>
      <c r="BD231" s="123"/>
      <c r="BE231" s="122">
        <f t="shared" si="22"/>
        <v>634.4</v>
      </c>
      <c r="BF231" s="122">
        <f t="shared" si="22"/>
        <v>479.6</v>
      </c>
      <c r="BG231" s="118">
        <v>343.9</v>
      </c>
      <c r="BH231" s="118">
        <v>464.8</v>
      </c>
      <c r="BI231" s="118">
        <v>0</v>
      </c>
      <c r="BJ231" s="118"/>
      <c r="BK231" s="118">
        <v>0</v>
      </c>
      <c r="BL231" s="118">
        <v>0</v>
      </c>
      <c r="BM231" s="118">
        <v>290.5</v>
      </c>
      <c r="BN231" s="118">
        <v>14.8</v>
      </c>
      <c r="BO231" s="122">
        <f t="shared" si="23"/>
        <v>361.2</v>
      </c>
      <c r="BP231" s="122">
        <f t="shared" si="23"/>
        <v>202.6</v>
      </c>
      <c r="BQ231" s="118"/>
      <c r="BR231" s="118"/>
      <c r="BS231" s="118">
        <v>185.5</v>
      </c>
      <c r="BT231" s="118">
        <v>25.1</v>
      </c>
      <c r="BU231" s="118">
        <v>175.7</v>
      </c>
      <c r="BV231" s="118">
        <v>177.5</v>
      </c>
      <c r="BW231" s="118">
        <v>1321.1</v>
      </c>
      <c r="BX231" s="124">
        <v>1096.5800000000031</v>
      </c>
    </row>
    <row r="232" spans="1:76" s="7" customFormat="1" ht="243" x14ac:dyDescent="0.25">
      <c r="A232" s="113">
        <v>217</v>
      </c>
      <c r="B232" s="114" t="s">
        <v>749</v>
      </c>
      <c r="C232" s="114" t="s">
        <v>750</v>
      </c>
      <c r="D232" s="115" t="s">
        <v>589</v>
      </c>
      <c r="E232" s="116" t="s">
        <v>590</v>
      </c>
      <c r="F232" s="116" t="s">
        <v>591</v>
      </c>
      <c r="G232" s="114" t="s">
        <v>595</v>
      </c>
      <c r="H232" s="117">
        <v>59829</v>
      </c>
      <c r="I232" s="117">
        <v>56286</v>
      </c>
      <c r="J232" s="118">
        <v>1213</v>
      </c>
      <c r="K232" s="118">
        <v>606</v>
      </c>
      <c r="L232" s="118">
        <v>85113</v>
      </c>
      <c r="M232" s="118">
        <v>81026</v>
      </c>
      <c r="N232" s="118">
        <v>69185</v>
      </c>
      <c r="O232" s="118">
        <v>58224</v>
      </c>
      <c r="P232" s="118">
        <v>127880</v>
      </c>
      <c r="Q232" s="118">
        <v>109026</v>
      </c>
      <c r="R232" s="118">
        <v>86326</v>
      </c>
      <c r="S232" s="118">
        <v>81632</v>
      </c>
      <c r="T232" s="118">
        <v>1134</v>
      </c>
      <c r="U232" s="118">
        <v>5484</v>
      </c>
      <c r="V232" s="119">
        <v>4100</v>
      </c>
      <c r="W232" s="120"/>
      <c r="X232" s="119">
        <v>2193.1999999999998</v>
      </c>
      <c r="Y232" s="120">
        <v>2193.1999999999998</v>
      </c>
      <c r="Z232" s="120"/>
      <c r="AA232" s="121">
        <f t="shared" si="18"/>
        <v>77</v>
      </c>
      <c r="AB232" s="117">
        <v>8</v>
      </c>
      <c r="AC232" s="117">
        <v>40</v>
      </c>
      <c r="AD232" s="117">
        <v>29</v>
      </c>
      <c r="AE232" s="117">
        <v>149.4</v>
      </c>
      <c r="AF232" s="117">
        <v>149.4</v>
      </c>
      <c r="AG232" s="117">
        <v>112</v>
      </c>
      <c r="AH232" s="117">
        <v>112</v>
      </c>
      <c r="AI232" s="117">
        <v>98</v>
      </c>
      <c r="AJ232" s="117">
        <v>98</v>
      </c>
      <c r="AK232" s="122">
        <f t="shared" si="19"/>
        <v>105414.8</v>
      </c>
      <c r="AL232" s="122">
        <f t="shared" si="19"/>
        <v>105282.29999999999</v>
      </c>
      <c r="AM232" s="118">
        <v>75045.8</v>
      </c>
      <c r="AN232" s="118">
        <v>75128.899999999994</v>
      </c>
      <c r="AO232" s="118">
        <v>29369</v>
      </c>
      <c r="AP232" s="118">
        <v>29223.4</v>
      </c>
      <c r="AQ232" s="118">
        <v>1000</v>
      </c>
      <c r="AR232" s="118">
        <v>930</v>
      </c>
      <c r="AS232" s="122">
        <f t="shared" si="20"/>
        <v>166222.1</v>
      </c>
      <c r="AT232" s="122">
        <f t="shared" si="20"/>
        <v>116799.1</v>
      </c>
      <c r="AU232" s="118">
        <v>121065</v>
      </c>
      <c r="AV232" s="118">
        <v>116799.1</v>
      </c>
      <c r="AW232" s="118">
        <v>45157.1</v>
      </c>
      <c r="AX232" s="118">
        <v>0</v>
      </c>
      <c r="AY232" s="118">
        <v>-17834.599999999999</v>
      </c>
      <c r="AZ232" s="118"/>
      <c r="BA232" s="122">
        <f t="shared" si="21"/>
        <v>-17834.599999999999</v>
      </c>
      <c r="BB232" s="123"/>
      <c r="BC232" s="123"/>
      <c r="BD232" s="123"/>
      <c r="BE232" s="122">
        <f t="shared" si="22"/>
        <v>1134</v>
      </c>
      <c r="BF232" s="122">
        <f t="shared" si="22"/>
        <v>5484</v>
      </c>
      <c r="BG232" s="118">
        <v>265</v>
      </c>
      <c r="BH232" s="118">
        <v>4714</v>
      </c>
      <c r="BI232" s="118">
        <v>11</v>
      </c>
      <c r="BJ232" s="118">
        <v>0</v>
      </c>
      <c r="BK232" s="118"/>
      <c r="BL232" s="118">
        <v>28</v>
      </c>
      <c r="BM232" s="118">
        <v>858</v>
      </c>
      <c r="BN232" s="118">
        <v>742</v>
      </c>
      <c r="BO232" s="122">
        <f t="shared" si="23"/>
        <v>69185</v>
      </c>
      <c r="BP232" s="122">
        <f t="shared" si="23"/>
        <v>58224</v>
      </c>
      <c r="BQ232" s="118">
        <v>6265</v>
      </c>
      <c r="BR232" s="118">
        <v>7357</v>
      </c>
      <c r="BS232" s="118">
        <v>1200</v>
      </c>
      <c r="BT232" s="118">
        <v>101</v>
      </c>
      <c r="BU232" s="118">
        <v>61720</v>
      </c>
      <c r="BV232" s="118">
        <v>50766</v>
      </c>
      <c r="BW232" s="118">
        <v>60807.3</v>
      </c>
      <c r="BX232" s="124">
        <v>49290.499999999985</v>
      </c>
    </row>
    <row r="233" spans="1:76" s="7" customFormat="1" ht="243" x14ac:dyDescent="0.25">
      <c r="A233" s="113">
        <v>218</v>
      </c>
      <c r="B233" s="114" t="s">
        <v>751</v>
      </c>
      <c r="C233" s="114" t="s">
        <v>752</v>
      </c>
      <c r="D233" s="115" t="s">
        <v>589</v>
      </c>
      <c r="E233" s="116" t="s">
        <v>590</v>
      </c>
      <c r="F233" s="116" t="s">
        <v>591</v>
      </c>
      <c r="G233" s="114" t="s">
        <v>595</v>
      </c>
      <c r="H233" s="117">
        <v>919.4</v>
      </c>
      <c r="I233" s="117">
        <v>358.7</v>
      </c>
      <c r="J233" s="118">
        <v>26912</v>
      </c>
      <c r="K233" s="118">
        <v>25539.200000000001</v>
      </c>
      <c r="L233" s="118">
        <v>1458.6</v>
      </c>
      <c r="M233" s="118">
        <v>1433.3</v>
      </c>
      <c r="N233" s="118">
        <v>71786.899999999994</v>
      </c>
      <c r="O233" s="118">
        <v>78600.800000000003</v>
      </c>
      <c r="P233" s="118">
        <v>65033.5</v>
      </c>
      <c r="Q233" s="118">
        <v>70773.8</v>
      </c>
      <c r="R233" s="118">
        <v>28208.1</v>
      </c>
      <c r="S233" s="118">
        <v>26835.4</v>
      </c>
      <c r="T233" s="118">
        <v>7835.3</v>
      </c>
      <c r="U233" s="118">
        <v>8322.7999999999993</v>
      </c>
      <c r="V233" s="119">
        <v>2594</v>
      </c>
      <c r="W233" s="120"/>
      <c r="X233" s="119">
        <v>1922.4</v>
      </c>
      <c r="Y233" s="120">
        <v>1922.4</v>
      </c>
      <c r="Z233" s="120"/>
      <c r="AA233" s="121">
        <f t="shared" si="18"/>
        <v>86</v>
      </c>
      <c r="AB233" s="117">
        <v>19</v>
      </c>
      <c r="AC233" s="117">
        <v>57</v>
      </c>
      <c r="AD233" s="117">
        <v>10</v>
      </c>
      <c r="AE233" s="117">
        <v>120</v>
      </c>
      <c r="AF233" s="117">
        <v>120</v>
      </c>
      <c r="AG233" s="117">
        <v>91</v>
      </c>
      <c r="AH233" s="117">
        <v>91</v>
      </c>
      <c r="AI233" s="117">
        <v>91</v>
      </c>
      <c r="AJ233" s="117">
        <v>91</v>
      </c>
      <c r="AK233" s="122">
        <f t="shared" si="19"/>
        <v>97804.6</v>
      </c>
      <c r="AL233" s="122">
        <f t="shared" si="19"/>
        <v>102281.90000000001</v>
      </c>
      <c r="AM233" s="118">
        <v>68752.600000000006</v>
      </c>
      <c r="AN233" s="118">
        <v>67163.600000000006</v>
      </c>
      <c r="AO233" s="118">
        <v>29052</v>
      </c>
      <c r="AP233" s="118">
        <v>35118.300000000003</v>
      </c>
      <c r="AQ233" s="118">
        <v>0</v>
      </c>
      <c r="AR233" s="118">
        <v>0</v>
      </c>
      <c r="AS233" s="122">
        <f t="shared" si="20"/>
        <v>98110.1</v>
      </c>
      <c r="AT233" s="122">
        <f t="shared" si="20"/>
        <v>93764.2</v>
      </c>
      <c r="AU233" s="118">
        <v>98110.1</v>
      </c>
      <c r="AV233" s="118">
        <v>93764.2</v>
      </c>
      <c r="AW233" s="118">
        <v>0</v>
      </c>
      <c r="AX233" s="118">
        <v>0</v>
      </c>
      <c r="AY233" s="118">
        <v>6998.3</v>
      </c>
      <c r="AZ233" s="118">
        <v>1257.8</v>
      </c>
      <c r="BA233" s="122">
        <f t="shared" si="21"/>
        <v>5740.5</v>
      </c>
      <c r="BB233" s="123"/>
      <c r="BC233" s="123"/>
      <c r="BD233" s="123"/>
      <c r="BE233" s="122">
        <f t="shared" si="22"/>
        <v>7835.3</v>
      </c>
      <c r="BF233" s="122">
        <f t="shared" si="22"/>
        <v>8296.2999999999993</v>
      </c>
      <c r="BG233" s="118">
        <v>2405.5</v>
      </c>
      <c r="BH233" s="118">
        <v>6478.9</v>
      </c>
      <c r="BI233" s="118">
        <v>1695.7</v>
      </c>
      <c r="BJ233" s="118">
        <v>1270.9000000000001</v>
      </c>
      <c r="BK233" s="118">
        <v>3719.8</v>
      </c>
      <c r="BL233" s="118">
        <v>527.5</v>
      </c>
      <c r="BM233" s="118">
        <v>14.3</v>
      </c>
      <c r="BN233" s="118">
        <v>19</v>
      </c>
      <c r="BO233" s="122">
        <f t="shared" si="23"/>
        <v>70515.7</v>
      </c>
      <c r="BP233" s="122">
        <f t="shared" si="23"/>
        <v>69450.5</v>
      </c>
      <c r="BQ233" s="118">
        <v>69886.7</v>
      </c>
      <c r="BR233" s="118">
        <v>69147</v>
      </c>
      <c r="BS233" s="118">
        <v>569</v>
      </c>
      <c r="BT233" s="118">
        <v>303.5</v>
      </c>
      <c r="BU233" s="118">
        <v>60</v>
      </c>
      <c r="BV233" s="118">
        <v>0</v>
      </c>
      <c r="BW233" s="118">
        <v>305.5</v>
      </c>
      <c r="BX233" s="124">
        <v>8823.2000000000116</v>
      </c>
    </row>
    <row r="234" spans="1:76" s="7" customFormat="1" ht="243" x14ac:dyDescent="0.25">
      <c r="A234" s="113">
        <v>219</v>
      </c>
      <c r="B234" s="114" t="s">
        <v>753</v>
      </c>
      <c r="C234" s="114" t="s">
        <v>754</v>
      </c>
      <c r="D234" s="115" t="s">
        <v>589</v>
      </c>
      <c r="E234" s="116" t="s">
        <v>590</v>
      </c>
      <c r="F234" s="116" t="s">
        <v>591</v>
      </c>
      <c r="G234" s="114" t="s">
        <v>592</v>
      </c>
      <c r="H234" s="117">
        <v>2573.5</v>
      </c>
      <c r="I234" s="117">
        <v>2969.9</v>
      </c>
      <c r="J234" s="118">
        <v>70358.7</v>
      </c>
      <c r="K234" s="118">
        <v>67010.7</v>
      </c>
      <c r="L234" s="118"/>
      <c r="M234" s="118"/>
      <c r="N234" s="118">
        <v>5442</v>
      </c>
      <c r="O234" s="118">
        <v>6166.2</v>
      </c>
      <c r="P234" s="118">
        <v>7748.7</v>
      </c>
      <c r="Q234" s="118">
        <v>8744.1</v>
      </c>
      <c r="R234" s="118">
        <v>70358.7</v>
      </c>
      <c r="S234" s="118">
        <v>67010.7</v>
      </c>
      <c r="T234" s="118">
        <v>266.8</v>
      </c>
      <c r="U234" s="118">
        <v>392</v>
      </c>
      <c r="V234" s="119">
        <v>0</v>
      </c>
      <c r="W234" s="120"/>
      <c r="X234" s="119">
        <v>1988.9</v>
      </c>
      <c r="Y234" s="120">
        <v>1988.9</v>
      </c>
      <c r="Z234" s="120"/>
      <c r="AA234" s="121">
        <f t="shared" si="18"/>
        <v>37</v>
      </c>
      <c r="AB234" s="117">
        <v>7</v>
      </c>
      <c r="AC234" s="117">
        <v>25</v>
      </c>
      <c r="AD234" s="117">
        <v>5</v>
      </c>
      <c r="AE234" s="117">
        <v>162.69999999999999</v>
      </c>
      <c r="AF234" s="117">
        <v>162.69999999999999</v>
      </c>
      <c r="AG234" s="117">
        <v>130.1</v>
      </c>
      <c r="AH234" s="117">
        <v>129.4</v>
      </c>
      <c r="AI234" s="117">
        <v>105.7</v>
      </c>
      <c r="AJ234" s="117">
        <v>116.9</v>
      </c>
      <c r="AK234" s="122">
        <f t="shared" si="19"/>
        <v>55817.5</v>
      </c>
      <c r="AL234" s="122">
        <f t="shared" si="19"/>
        <v>56620.41</v>
      </c>
      <c r="AM234" s="118">
        <v>44459.5</v>
      </c>
      <c r="AN234" s="118">
        <v>44437.3</v>
      </c>
      <c r="AO234" s="118">
        <v>11358</v>
      </c>
      <c r="AP234" s="118">
        <v>12183.11</v>
      </c>
      <c r="AQ234" s="118">
        <v>0</v>
      </c>
      <c r="AR234" s="118">
        <v>0</v>
      </c>
      <c r="AS234" s="122">
        <f t="shared" si="20"/>
        <v>55961.399999999994</v>
      </c>
      <c r="AT234" s="122">
        <f t="shared" si="20"/>
        <v>54954.54</v>
      </c>
      <c r="AU234" s="118">
        <v>54817.7</v>
      </c>
      <c r="AV234" s="118">
        <v>53812.24</v>
      </c>
      <c r="AW234" s="118">
        <v>1143.7</v>
      </c>
      <c r="AX234" s="118">
        <v>1142.3</v>
      </c>
      <c r="AY234" s="118">
        <v>1208</v>
      </c>
      <c r="AZ234" s="118">
        <v>217.4</v>
      </c>
      <c r="BA234" s="122">
        <f t="shared" si="21"/>
        <v>990.6</v>
      </c>
      <c r="BB234" s="123">
        <v>148.6</v>
      </c>
      <c r="BC234" s="123">
        <v>346.7</v>
      </c>
      <c r="BD234" s="123">
        <v>495.3</v>
      </c>
      <c r="BE234" s="122">
        <f t="shared" si="22"/>
        <v>266.8</v>
      </c>
      <c r="BF234" s="122">
        <f t="shared" si="22"/>
        <v>392</v>
      </c>
      <c r="BG234" s="118">
        <v>246.3</v>
      </c>
      <c r="BH234" s="118">
        <v>181.1</v>
      </c>
      <c r="BI234" s="118">
        <v>6.9</v>
      </c>
      <c r="BJ234" s="118">
        <v>192</v>
      </c>
      <c r="BK234" s="118"/>
      <c r="BL234" s="118"/>
      <c r="BM234" s="118">
        <v>13.6</v>
      </c>
      <c r="BN234" s="118">
        <v>18.899999999999999</v>
      </c>
      <c r="BO234" s="122">
        <f t="shared" si="23"/>
        <v>2869.1</v>
      </c>
      <c r="BP234" s="122">
        <f t="shared" si="23"/>
        <v>1876.6000000000001</v>
      </c>
      <c r="BQ234" s="118">
        <v>2869.1</v>
      </c>
      <c r="BR234" s="118">
        <v>1839.4</v>
      </c>
      <c r="BS234" s="118"/>
      <c r="BT234" s="118">
        <v>37.200000000000003</v>
      </c>
      <c r="BU234" s="118"/>
      <c r="BV234" s="118"/>
      <c r="BW234" s="118">
        <v>144.1</v>
      </c>
      <c r="BX234" s="124">
        <v>1809.9700000000025</v>
      </c>
    </row>
    <row r="235" spans="1:76" s="7" customFormat="1" ht="243" x14ac:dyDescent="0.25">
      <c r="A235" s="113">
        <v>220</v>
      </c>
      <c r="B235" s="114" t="s">
        <v>755</v>
      </c>
      <c r="C235" s="114" t="s">
        <v>756</v>
      </c>
      <c r="D235" s="115" t="s">
        <v>589</v>
      </c>
      <c r="E235" s="116" t="s">
        <v>590</v>
      </c>
      <c r="F235" s="116" t="s">
        <v>591</v>
      </c>
      <c r="G235" s="114" t="s">
        <v>595</v>
      </c>
      <c r="H235" s="117">
        <v>32833.5</v>
      </c>
      <c r="I235" s="117">
        <v>26266.799999999999</v>
      </c>
      <c r="J235" s="118">
        <v>35154</v>
      </c>
      <c r="K235" s="118">
        <v>25788.5</v>
      </c>
      <c r="L235" s="118">
        <v>0</v>
      </c>
      <c r="M235" s="118"/>
      <c r="N235" s="118">
        <v>12867.5</v>
      </c>
      <c r="O235" s="118">
        <v>13090.4</v>
      </c>
      <c r="P235" s="118">
        <v>43305</v>
      </c>
      <c r="Q235" s="118">
        <v>36800</v>
      </c>
      <c r="R235" s="118">
        <v>33305</v>
      </c>
      <c r="S235" s="118">
        <v>25788.5</v>
      </c>
      <c r="T235" s="118">
        <v>4245</v>
      </c>
      <c r="U235" s="118">
        <v>2557.1999999999998</v>
      </c>
      <c r="V235" s="119"/>
      <c r="W235" s="120"/>
      <c r="X235" s="119">
        <v>2357</v>
      </c>
      <c r="Y235" s="120">
        <v>2357</v>
      </c>
      <c r="Z235" s="120"/>
      <c r="AA235" s="121">
        <f t="shared" si="18"/>
        <v>97</v>
      </c>
      <c r="AB235" s="117">
        <v>31</v>
      </c>
      <c r="AC235" s="117">
        <v>52</v>
      </c>
      <c r="AD235" s="117">
        <v>14</v>
      </c>
      <c r="AE235" s="117">
        <v>197.5</v>
      </c>
      <c r="AF235" s="117">
        <v>197.5</v>
      </c>
      <c r="AG235" s="117">
        <v>132.5</v>
      </c>
      <c r="AH235" s="117">
        <v>132.5</v>
      </c>
      <c r="AI235" s="117">
        <v>100</v>
      </c>
      <c r="AJ235" s="117">
        <v>100</v>
      </c>
      <c r="AK235" s="122">
        <f t="shared" si="19"/>
        <v>185208.5</v>
      </c>
      <c r="AL235" s="122">
        <f t="shared" si="19"/>
        <v>185491.55</v>
      </c>
      <c r="AM235" s="118">
        <v>163908.5</v>
      </c>
      <c r="AN235" s="118">
        <v>163908.5</v>
      </c>
      <c r="AO235" s="118">
        <v>21300</v>
      </c>
      <c r="AP235" s="118">
        <v>21583.05</v>
      </c>
      <c r="AQ235" s="118">
        <v>0</v>
      </c>
      <c r="AR235" s="118">
        <v>0</v>
      </c>
      <c r="AS235" s="122">
        <f t="shared" si="20"/>
        <v>183929.00999999998</v>
      </c>
      <c r="AT235" s="122">
        <f t="shared" si="20"/>
        <v>183516.71</v>
      </c>
      <c r="AU235" s="118">
        <v>182064.18</v>
      </c>
      <c r="AV235" s="118">
        <v>181652.21</v>
      </c>
      <c r="AW235" s="118">
        <v>1864.83</v>
      </c>
      <c r="AX235" s="118">
        <v>1864.5</v>
      </c>
      <c r="AY235" s="118">
        <v>2054.9</v>
      </c>
      <c r="AZ235" s="118">
        <v>369.9</v>
      </c>
      <c r="BA235" s="122">
        <f t="shared" si="21"/>
        <v>1685</v>
      </c>
      <c r="BB235" s="123"/>
      <c r="BC235" s="123"/>
      <c r="BD235" s="123"/>
      <c r="BE235" s="122">
        <f t="shared" si="22"/>
        <v>4245</v>
      </c>
      <c r="BF235" s="122">
        <f t="shared" si="22"/>
        <v>2557.1999999999998</v>
      </c>
      <c r="BG235" s="118">
        <v>1124.2</v>
      </c>
      <c r="BH235" s="118">
        <v>1052</v>
      </c>
      <c r="BI235" s="118">
        <v>1622.1</v>
      </c>
      <c r="BJ235" s="118">
        <v>1505.2</v>
      </c>
      <c r="BK235" s="118"/>
      <c r="BL235" s="118"/>
      <c r="BM235" s="118">
        <v>1498.7</v>
      </c>
      <c r="BN235" s="118">
        <v>0</v>
      </c>
      <c r="BO235" s="122">
        <f t="shared" si="23"/>
        <v>8030.3</v>
      </c>
      <c r="BP235" s="122">
        <f t="shared" si="23"/>
        <v>6278.4000000000005</v>
      </c>
      <c r="BQ235" s="118">
        <v>4178.3</v>
      </c>
      <c r="BR235" s="118">
        <v>4757.1000000000004</v>
      </c>
      <c r="BS235" s="118">
        <v>0</v>
      </c>
      <c r="BT235" s="118">
        <v>0</v>
      </c>
      <c r="BU235" s="118">
        <v>3852</v>
      </c>
      <c r="BV235" s="118">
        <v>1521.3</v>
      </c>
      <c r="BW235" s="118">
        <v>4837.2</v>
      </c>
      <c r="BX235" s="124">
        <v>6812.0399999999963</v>
      </c>
    </row>
    <row r="236" spans="1:76" s="7" customFormat="1" ht="243" x14ac:dyDescent="0.25">
      <c r="A236" s="113">
        <v>221</v>
      </c>
      <c r="B236" s="114" t="s">
        <v>757</v>
      </c>
      <c r="C236" s="114" t="s">
        <v>758</v>
      </c>
      <c r="D236" s="115" t="s">
        <v>344</v>
      </c>
      <c r="E236" s="116" t="s">
        <v>590</v>
      </c>
      <c r="F236" s="116" t="s">
        <v>591</v>
      </c>
      <c r="G236" s="114" t="s">
        <v>748</v>
      </c>
      <c r="H236" s="117">
        <v>3187</v>
      </c>
      <c r="I236" s="117">
        <v>4250</v>
      </c>
      <c r="J236" s="118"/>
      <c r="K236" s="118"/>
      <c r="L236" s="118"/>
      <c r="M236" s="118"/>
      <c r="N236" s="118">
        <v>3200</v>
      </c>
      <c r="O236" s="118">
        <v>379</v>
      </c>
      <c r="P236" s="118"/>
      <c r="Q236" s="118"/>
      <c r="R236" s="118"/>
      <c r="S236" s="118"/>
      <c r="T236" s="118">
        <v>6387</v>
      </c>
      <c r="U236" s="118">
        <v>4629</v>
      </c>
      <c r="V236" s="119"/>
      <c r="W236" s="120"/>
      <c r="X236" s="119">
        <v>397.76</v>
      </c>
      <c r="Y236" s="120">
        <v>397.76</v>
      </c>
      <c r="Z236" s="120"/>
      <c r="AA236" s="121">
        <f t="shared" si="18"/>
        <v>32</v>
      </c>
      <c r="AB236" s="117">
        <v>6</v>
      </c>
      <c r="AC236" s="117">
        <v>17</v>
      </c>
      <c r="AD236" s="117">
        <v>9</v>
      </c>
      <c r="AE236" s="117">
        <v>154</v>
      </c>
      <c r="AF236" s="117">
        <v>154</v>
      </c>
      <c r="AG236" s="117">
        <v>105</v>
      </c>
      <c r="AH236" s="117">
        <v>105</v>
      </c>
      <c r="AI236" s="117">
        <v>93</v>
      </c>
      <c r="AJ236" s="117">
        <v>93</v>
      </c>
      <c r="AK236" s="122">
        <f t="shared" si="19"/>
        <v>67110.7</v>
      </c>
      <c r="AL236" s="122">
        <f t="shared" si="19"/>
        <v>64374.6</v>
      </c>
      <c r="AM236" s="118">
        <v>45967.6</v>
      </c>
      <c r="AN236" s="118">
        <v>48001.599999999999</v>
      </c>
      <c r="AO236" s="118">
        <v>21143.1</v>
      </c>
      <c r="AP236" s="118">
        <v>16373</v>
      </c>
      <c r="AQ236" s="118">
        <v>0</v>
      </c>
      <c r="AR236" s="118">
        <v>0</v>
      </c>
      <c r="AS236" s="122">
        <f t="shared" si="20"/>
        <v>70494.8</v>
      </c>
      <c r="AT236" s="122">
        <f t="shared" si="20"/>
        <v>67403</v>
      </c>
      <c r="AU236" s="118">
        <v>70494.8</v>
      </c>
      <c r="AV236" s="118">
        <v>67403</v>
      </c>
      <c r="AW236" s="118">
        <v>0</v>
      </c>
      <c r="AX236" s="118">
        <v>0</v>
      </c>
      <c r="AY236" s="118"/>
      <c r="AZ236" s="118"/>
      <c r="BA236" s="122">
        <f t="shared" si="21"/>
        <v>0</v>
      </c>
      <c r="BB236" s="123"/>
      <c r="BC236" s="123"/>
      <c r="BD236" s="123"/>
      <c r="BE236" s="122">
        <f t="shared" si="22"/>
        <v>6387</v>
      </c>
      <c r="BF236" s="122">
        <f t="shared" si="22"/>
        <v>4629</v>
      </c>
      <c r="BG236" s="118">
        <v>125</v>
      </c>
      <c r="BH236" s="118">
        <v>50</v>
      </c>
      <c r="BI236" s="118">
        <v>494</v>
      </c>
      <c r="BJ236" s="118">
        <v>700</v>
      </c>
      <c r="BK236" s="118">
        <v>120</v>
      </c>
      <c r="BL236" s="118">
        <v>0</v>
      </c>
      <c r="BM236" s="118">
        <v>5648</v>
      </c>
      <c r="BN236" s="118">
        <v>3879</v>
      </c>
      <c r="BO236" s="122">
        <f t="shared" si="23"/>
        <v>3200</v>
      </c>
      <c r="BP236" s="122">
        <f t="shared" si="23"/>
        <v>379</v>
      </c>
      <c r="BQ236" s="118"/>
      <c r="BR236" s="118"/>
      <c r="BS236" s="118"/>
      <c r="BT236" s="118"/>
      <c r="BU236" s="118">
        <v>3200</v>
      </c>
      <c r="BV236" s="118">
        <v>379</v>
      </c>
      <c r="BW236" s="118">
        <v>3405.7</v>
      </c>
      <c r="BX236" s="124">
        <v>377.29999999999836</v>
      </c>
    </row>
    <row r="237" spans="1:76" s="7" customFormat="1" ht="243" x14ac:dyDescent="0.25">
      <c r="A237" s="113">
        <v>222</v>
      </c>
      <c r="B237" s="114" t="s">
        <v>759</v>
      </c>
      <c r="C237" s="114" t="s">
        <v>760</v>
      </c>
      <c r="D237" s="115" t="s">
        <v>589</v>
      </c>
      <c r="E237" s="116" t="s">
        <v>590</v>
      </c>
      <c r="F237" s="116" t="s">
        <v>591</v>
      </c>
      <c r="G237" s="114" t="s">
        <v>595</v>
      </c>
      <c r="H237" s="117">
        <v>7607</v>
      </c>
      <c r="I237" s="117">
        <v>7560</v>
      </c>
      <c r="J237" s="118"/>
      <c r="K237" s="118"/>
      <c r="L237" s="118"/>
      <c r="M237" s="118"/>
      <c r="N237" s="118">
        <v>140</v>
      </c>
      <c r="O237" s="118">
        <v>4912.3999999999996</v>
      </c>
      <c r="P237" s="118">
        <v>7606.9</v>
      </c>
      <c r="Q237" s="118">
        <v>8617.2000000000007</v>
      </c>
      <c r="R237" s="118"/>
      <c r="S237" s="118"/>
      <c r="T237" s="118">
        <v>140.1</v>
      </c>
      <c r="U237" s="118">
        <v>3855.2</v>
      </c>
      <c r="V237" s="119"/>
      <c r="W237" s="120"/>
      <c r="X237" s="119">
        <v>0</v>
      </c>
      <c r="Y237" s="120"/>
      <c r="Z237" s="120"/>
      <c r="AA237" s="121">
        <f t="shared" si="18"/>
        <v>50</v>
      </c>
      <c r="AB237" s="117">
        <v>4</v>
      </c>
      <c r="AC237" s="117">
        <v>36</v>
      </c>
      <c r="AD237" s="117">
        <v>10</v>
      </c>
      <c r="AE237" s="117">
        <v>230</v>
      </c>
      <c r="AF237" s="117">
        <v>230</v>
      </c>
      <c r="AG237" s="117">
        <v>95</v>
      </c>
      <c r="AH237" s="117">
        <v>95</v>
      </c>
      <c r="AI237" s="117">
        <v>130</v>
      </c>
      <c r="AJ237" s="117">
        <v>130</v>
      </c>
      <c r="AK237" s="122">
        <f t="shared" si="19"/>
        <v>96066.1</v>
      </c>
      <c r="AL237" s="122">
        <f t="shared" si="19"/>
        <v>91888</v>
      </c>
      <c r="AM237" s="118">
        <v>59066.1</v>
      </c>
      <c r="AN237" s="118">
        <v>59013.5</v>
      </c>
      <c r="AO237" s="118">
        <v>37000</v>
      </c>
      <c r="AP237" s="118">
        <v>32874.5</v>
      </c>
      <c r="AQ237" s="118">
        <v>0</v>
      </c>
      <c r="AR237" s="118">
        <v>0</v>
      </c>
      <c r="AS237" s="122">
        <f t="shared" si="20"/>
        <v>96476.9</v>
      </c>
      <c r="AT237" s="122">
        <f t="shared" si="20"/>
        <v>87409.400000000009</v>
      </c>
      <c r="AU237" s="118">
        <v>96276.9</v>
      </c>
      <c r="AV237" s="118">
        <v>87313.200000000012</v>
      </c>
      <c r="AW237" s="118">
        <v>200</v>
      </c>
      <c r="AX237" s="118">
        <v>96.2</v>
      </c>
      <c r="AY237" s="118"/>
      <c r="AZ237" s="118"/>
      <c r="BA237" s="122">
        <f t="shared" si="21"/>
        <v>0</v>
      </c>
      <c r="BB237" s="123"/>
      <c r="BC237" s="123"/>
      <c r="BD237" s="123"/>
      <c r="BE237" s="122">
        <f t="shared" si="22"/>
        <v>140</v>
      </c>
      <c r="BF237" s="122">
        <f t="shared" si="22"/>
        <v>0</v>
      </c>
      <c r="BG237" s="118">
        <v>140</v>
      </c>
      <c r="BH237" s="118">
        <v>0</v>
      </c>
      <c r="BI237" s="118"/>
      <c r="BJ237" s="118"/>
      <c r="BK237" s="118">
        <v>0</v>
      </c>
      <c r="BL237" s="118">
        <v>0</v>
      </c>
      <c r="BM237" s="118"/>
      <c r="BN237" s="118"/>
      <c r="BO237" s="122">
        <f t="shared" si="23"/>
        <v>140</v>
      </c>
      <c r="BP237" s="122">
        <f t="shared" si="23"/>
        <v>0</v>
      </c>
      <c r="BQ237" s="118">
        <v>140</v>
      </c>
      <c r="BR237" s="118">
        <v>0</v>
      </c>
      <c r="BS237" s="118"/>
      <c r="BT237" s="118"/>
      <c r="BU237" s="118"/>
      <c r="BV237" s="118"/>
      <c r="BW237" s="118">
        <v>433.8</v>
      </c>
      <c r="BX237" s="124">
        <v>4912.3999999999915</v>
      </c>
    </row>
    <row r="238" spans="1:76" s="7" customFormat="1" ht="243" x14ac:dyDescent="0.25">
      <c r="A238" s="113">
        <v>223</v>
      </c>
      <c r="B238" s="114" t="s">
        <v>761</v>
      </c>
      <c r="C238" s="114" t="s">
        <v>762</v>
      </c>
      <c r="D238" s="115" t="s">
        <v>589</v>
      </c>
      <c r="E238" s="116" t="s">
        <v>590</v>
      </c>
      <c r="F238" s="116" t="s">
        <v>591</v>
      </c>
      <c r="G238" s="114" t="s">
        <v>595</v>
      </c>
      <c r="H238" s="117">
        <v>19176.5</v>
      </c>
      <c r="I238" s="117">
        <v>20991.5</v>
      </c>
      <c r="J238" s="118"/>
      <c r="K238" s="118"/>
      <c r="L238" s="118"/>
      <c r="M238" s="118"/>
      <c r="N238" s="118">
        <v>3257.2</v>
      </c>
      <c r="O238" s="118">
        <v>8308.7999999999993</v>
      </c>
      <c r="P238" s="118">
        <v>21072.6</v>
      </c>
      <c r="Q238" s="118">
        <v>25782.400000000001</v>
      </c>
      <c r="R238" s="118"/>
      <c r="S238" s="118"/>
      <c r="T238" s="118">
        <v>1361.1</v>
      </c>
      <c r="U238" s="118">
        <v>3517.9</v>
      </c>
      <c r="V238" s="119"/>
      <c r="W238" s="120"/>
      <c r="X238" s="119">
        <v>1040</v>
      </c>
      <c r="Y238" s="120">
        <v>1040</v>
      </c>
      <c r="Z238" s="120"/>
      <c r="AA238" s="121">
        <f t="shared" si="18"/>
        <v>28</v>
      </c>
      <c r="AB238" s="117">
        <v>4</v>
      </c>
      <c r="AC238" s="117">
        <v>18</v>
      </c>
      <c r="AD238" s="117">
        <v>6</v>
      </c>
      <c r="AE238" s="117">
        <v>188</v>
      </c>
      <c r="AF238" s="117">
        <v>207</v>
      </c>
      <c r="AG238" s="117">
        <v>136</v>
      </c>
      <c r="AH238" s="117">
        <v>148</v>
      </c>
      <c r="AI238" s="117">
        <v>118</v>
      </c>
      <c r="AJ238" s="117">
        <v>124</v>
      </c>
      <c r="AK238" s="122">
        <f t="shared" si="19"/>
        <v>65361</v>
      </c>
      <c r="AL238" s="122">
        <f t="shared" si="19"/>
        <v>67502.8</v>
      </c>
      <c r="AM238" s="118">
        <v>48861</v>
      </c>
      <c r="AN238" s="118">
        <v>48866</v>
      </c>
      <c r="AO238" s="118">
        <v>16500</v>
      </c>
      <c r="AP238" s="118">
        <v>18636.8</v>
      </c>
      <c r="AQ238" s="118">
        <v>0</v>
      </c>
      <c r="AR238" s="118">
        <v>0</v>
      </c>
      <c r="AS238" s="122">
        <f t="shared" si="20"/>
        <v>66954.7</v>
      </c>
      <c r="AT238" s="122">
        <f t="shared" si="20"/>
        <v>63354.9</v>
      </c>
      <c r="AU238" s="118">
        <v>64454.7</v>
      </c>
      <c r="AV238" s="118">
        <v>61782.400000000001</v>
      </c>
      <c r="AW238" s="118">
        <v>2500</v>
      </c>
      <c r="AX238" s="118">
        <v>1572.5</v>
      </c>
      <c r="AY238" s="118">
        <v>125</v>
      </c>
      <c r="AZ238" s="118">
        <v>25.2</v>
      </c>
      <c r="BA238" s="122">
        <f t="shared" si="21"/>
        <v>99.8</v>
      </c>
      <c r="BB238" s="123"/>
      <c r="BC238" s="123"/>
      <c r="BD238" s="123"/>
      <c r="BE238" s="122">
        <f t="shared" si="22"/>
        <v>3046</v>
      </c>
      <c r="BF238" s="122">
        <f t="shared" si="22"/>
        <v>1361.1</v>
      </c>
      <c r="BG238" s="118">
        <v>3046</v>
      </c>
      <c r="BH238" s="118">
        <v>1361.1</v>
      </c>
      <c r="BI238" s="118">
        <v>0</v>
      </c>
      <c r="BJ238" s="118">
        <v>0</v>
      </c>
      <c r="BK238" s="118">
        <v>0</v>
      </c>
      <c r="BL238" s="118"/>
      <c r="BM238" s="118">
        <v>0</v>
      </c>
      <c r="BN238" s="118"/>
      <c r="BO238" s="122">
        <f t="shared" si="23"/>
        <v>2033.3</v>
      </c>
      <c r="BP238" s="122">
        <f t="shared" si="23"/>
        <v>1541.5</v>
      </c>
      <c r="BQ238" s="118">
        <v>1821.3</v>
      </c>
      <c r="BR238" s="118">
        <v>1541.5</v>
      </c>
      <c r="BS238" s="118">
        <v>212</v>
      </c>
      <c r="BT238" s="118">
        <v>0</v>
      </c>
      <c r="BU238" s="118">
        <v>0</v>
      </c>
      <c r="BV238" s="118">
        <v>0</v>
      </c>
      <c r="BW238" s="118">
        <v>1593.7</v>
      </c>
      <c r="BX238" s="124">
        <v>5741.6000000000013</v>
      </c>
    </row>
    <row r="239" spans="1:76" s="7" customFormat="1" ht="243.75" thickBot="1" x14ac:dyDescent="0.3">
      <c r="A239" s="113">
        <v>224</v>
      </c>
      <c r="B239" s="114" t="s">
        <v>763</v>
      </c>
      <c r="C239" s="114" t="s">
        <v>764</v>
      </c>
      <c r="D239" s="115" t="s">
        <v>589</v>
      </c>
      <c r="E239" s="116" t="s">
        <v>590</v>
      </c>
      <c r="F239" s="116" t="s">
        <v>591</v>
      </c>
      <c r="G239" s="114" t="s">
        <v>595</v>
      </c>
      <c r="H239" s="117">
        <v>30688</v>
      </c>
      <c r="I239" s="117">
        <v>23722.7</v>
      </c>
      <c r="J239" s="118">
        <v>260945.5</v>
      </c>
      <c r="K239" s="118">
        <v>253898.4</v>
      </c>
      <c r="L239" s="118">
        <v>404.8</v>
      </c>
      <c r="M239" s="118">
        <v>354.2</v>
      </c>
      <c r="N239" s="118">
        <v>852.1</v>
      </c>
      <c r="O239" s="118">
        <v>871.9</v>
      </c>
      <c r="P239" s="118">
        <v>6645.2</v>
      </c>
      <c r="Q239" s="118">
        <v>5360.9</v>
      </c>
      <c r="R239" s="118">
        <v>285661.59999999998</v>
      </c>
      <c r="S239" s="118">
        <v>273040.7</v>
      </c>
      <c r="T239" s="118">
        <v>583.6</v>
      </c>
      <c r="U239" s="118">
        <v>445.6</v>
      </c>
      <c r="V239" s="119">
        <v>26339</v>
      </c>
      <c r="W239" s="120"/>
      <c r="X239" s="119">
        <v>1825.7</v>
      </c>
      <c r="Y239" s="120">
        <v>1825.7</v>
      </c>
      <c r="Z239" s="120"/>
      <c r="AA239" s="121">
        <f t="shared" si="18"/>
        <v>63</v>
      </c>
      <c r="AB239" s="117">
        <v>5</v>
      </c>
      <c r="AC239" s="117">
        <v>39</v>
      </c>
      <c r="AD239" s="117">
        <v>19</v>
      </c>
      <c r="AE239" s="117">
        <v>213.6</v>
      </c>
      <c r="AF239" s="117">
        <v>213.6</v>
      </c>
      <c r="AG239" s="117">
        <v>116.2</v>
      </c>
      <c r="AH239" s="117">
        <v>116.2</v>
      </c>
      <c r="AI239" s="117">
        <v>113.6</v>
      </c>
      <c r="AJ239" s="117">
        <v>113.6</v>
      </c>
      <c r="AK239" s="122">
        <f t="shared" si="19"/>
        <v>102352.02</v>
      </c>
      <c r="AL239" s="122">
        <f t="shared" si="19"/>
        <v>102309.62000000001</v>
      </c>
      <c r="AM239" s="118">
        <v>100804.7</v>
      </c>
      <c r="AN239" s="118">
        <v>100762.3</v>
      </c>
      <c r="AO239" s="118">
        <v>1547.32</v>
      </c>
      <c r="AP239" s="118">
        <v>1547.32</v>
      </c>
      <c r="AQ239" s="118">
        <v>0</v>
      </c>
      <c r="AR239" s="118">
        <v>0</v>
      </c>
      <c r="AS239" s="122">
        <f t="shared" si="20"/>
        <v>103204.07999999999</v>
      </c>
      <c r="AT239" s="122">
        <f t="shared" si="20"/>
        <v>102289.75000000001</v>
      </c>
      <c r="AU239" s="118">
        <v>103040.07999999999</v>
      </c>
      <c r="AV239" s="118">
        <v>102125.75000000001</v>
      </c>
      <c r="AW239" s="118">
        <v>164</v>
      </c>
      <c r="AX239" s="118">
        <v>164</v>
      </c>
      <c r="AY239" s="118"/>
      <c r="AZ239" s="118"/>
      <c r="BA239" s="122">
        <f t="shared" si="21"/>
        <v>0</v>
      </c>
      <c r="BB239" s="123"/>
      <c r="BC239" s="123"/>
      <c r="BD239" s="123"/>
      <c r="BE239" s="122">
        <f t="shared" si="22"/>
        <v>476.2</v>
      </c>
      <c r="BF239" s="122">
        <f t="shared" si="22"/>
        <v>546.20000000000005</v>
      </c>
      <c r="BG239" s="118">
        <v>476.2</v>
      </c>
      <c r="BH239" s="118">
        <v>546.20000000000005</v>
      </c>
      <c r="BI239" s="118"/>
      <c r="BJ239" s="118"/>
      <c r="BK239" s="118">
        <v>0</v>
      </c>
      <c r="BL239" s="118"/>
      <c r="BM239" s="118">
        <v>0</v>
      </c>
      <c r="BN239" s="118"/>
      <c r="BO239" s="122">
        <f t="shared" si="23"/>
        <v>0</v>
      </c>
      <c r="BP239" s="122">
        <f t="shared" si="23"/>
        <v>0</v>
      </c>
      <c r="BQ239" s="118">
        <v>0</v>
      </c>
      <c r="BR239" s="118"/>
      <c r="BS239" s="118">
        <v>0</v>
      </c>
      <c r="BT239" s="118"/>
      <c r="BU239" s="118">
        <v>0</v>
      </c>
      <c r="BV239" s="118">
        <v>0</v>
      </c>
      <c r="BW239" s="118">
        <v>852.1</v>
      </c>
      <c r="BX239" s="124">
        <v>871.96999999999537</v>
      </c>
    </row>
    <row r="240" spans="1:76" s="43" customFormat="1" ht="17.25" thickBot="1" x14ac:dyDescent="0.35">
      <c r="A240" s="126"/>
      <c r="B240" s="127" t="s">
        <v>81</v>
      </c>
      <c r="C240" s="128" t="s">
        <v>82</v>
      </c>
      <c r="D240" s="128" t="s">
        <v>82</v>
      </c>
      <c r="E240" s="128" t="s">
        <v>82</v>
      </c>
      <c r="F240" s="128" t="s">
        <v>82</v>
      </c>
      <c r="G240" s="128" t="s">
        <v>82</v>
      </c>
      <c r="H240" s="129">
        <f t="shared" ref="H240:U240" si="24">SUM(H16:H239)</f>
        <v>11686116.469999997</v>
      </c>
      <c r="I240" s="129">
        <f t="shared" si="24"/>
        <v>11658525.030000005</v>
      </c>
      <c r="J240" s="129">
        <f t="shared" si="24"/>
        <v>47158818.70000001</v>
      </c>
      <c r="K240" s="129">
        <f t="shared" si="24"/>
        <v>59518453.070000015</v>
      </c>
      <c r="L240" s="129">
        <f t="shared" si="24"/>
        <v>802768.49999999988</v>
      </c>
      <c r="M240" s="129">
        <f t="shared" si="24"/>
        <v>723173.18000000017</v>
      </c>
      <c r="N240" s="129">
        <f t="shared" si="24"/>
        <v>4811726.1199999964</v>
      </c>
      <c r="O240" s="129">
        <f t="shared" si="24"/>
        <v>5034444.4400000004</v>
      </c>
      <c r="P240" s="129">
        <f t="shared" si="24"/>
        <v>15827108.999999998</v>
      </c>
      <c r="Q240" s="129">
        <f t="shared" si="24"/>
        <v>15110832.859999998</v>
      </c>
      <c r="R240" s="129">
        <f t="shared" si="24"/>
        <v>44569886.720000014</v>
      </c>
      <c r="S240" s="129">
        <f t="shared" si="24"/>
        <v>57868180.820000008</v>
      </c>
      <c r="T240" s="129">
        <f t="shared" si="24"/>
        <v>4062434.069999998</v>
      </c>
      <c r="U240" s="129">
        <f t="shared" si="24"/>
        <v>3955582.040000001</v>
      </c>
      <c r="V240" s="129" t="s">
        <v>82</v>
      </c>
      <c r="W240" s="129" t="s">
        <v>82</v>
      </c>
      <c r="X240" s="129" t="s">
        <v>82</v>
      </c>
      <c r="Y240" s="129" t="s">
        <v>82</v>
      </c>
      <c r="Z240" s="129" t="s">
        <v>82</v>
      </c>
      <c r="AA240" s="130">
        <f>SUM(AA16:AA239)</f>
        <v>14585</v>
      </c>
      <c r="AB240" s="130">
        <f>SUM(AB16:AB239)</f>
        <v>1090</v>
      </c>
      <c r="AC240" s="130">
        <f>SUM(AC16:AC239)</f>
        <v>9301</v>
      </c>
      <c r="AD240" s="130">
        <f>SUM(AD16:AD239)</f>
        <v>4194</v>
      </c>
      <c r="AE240" s="129">
        <f t="shared" ref="AE240:AJ240" si="25">AVERAGEIFS(AE16:AE239,AE16:AE239,"&gt;0")</f>
        <v>232.94535714285715</v>
      </c>
      <c r="AF240" s="129">
        <f t="shared" si="25"/>
        <v>235.65062499999999</v>
      </c>
      <c r="AG240" s="129">
        <f t="shared" si="25"/>
        <v>133.74562499999996</v>
      </c>
      <c r="AH240" s="129">
        <f t="shared" si="25"/>
        <v>134.31272321428568</v>
      </c>
      <c r="AI240" s="129">
        <f t="shared" si="25"/>
        <v>110.89789285714282</v>
      </c>
      <c r="AJ240" s="129">
        <f t="shared" si="25"/>
        <v>110.91370535714285</v>
      </c>
      <c r="AK240" s="129">
        <f t="shared" ref="AK240:BA240" si="26">SUM(AK16:AK239)</f>
        <v>30906997.080000021</v>
      </c>
      <c r="AL240" s="129">
        <f t="shared" si="26"/>
        <v>30865547.519999996</v>
      </c>
      <c r="AM240" s="129">
        <f t="shared" si="26"/>
        <v>25470505.800000001</v>
      </c>
      <c r="AN240" s="129">
        <f t="shared" si="26"/>
        <v>25649344.599999994</v>
      </c>
      <c r="AO240" s="129">
        <f t="shared" si="26"/>
        <v>5246534.2699999996</v>
      </c>
      <c r="AP240" s="129">
        <f t="shared" si="26"/>
        <v>5048501.5200000014</v>
      </c>
      <c r="AQ240" s="129">
        <f t="shared" si="26"/>
        <v>189957.01</v>
      </c>
      <c r="AR240" s="129">
        <f t="shared" si="26"/>
        <v>167701.4</v>
      </c>
      <c r="AS240" s="129">
        <f t="shared" si="26"/>
        <v>32523349.263</v>
      </c>
      <c r="AT240" s="129">
        <f t="shared" si="26"/>
        <v>30459145.509999987</v>
      </c>
      <c r="AU240" s="129">
        <f t="shared" si="26"/>
        <v>31574757.902999993</v>
      </c>
      <c r="AV240" s="129">
        <f t="shared" si="26"/>
        <v>30061279.399999999</v>
      </c>
      <c r="AW240" s="129">
        <f t="shared" si="26"/>
        <v>948591.36</v>
      </c>
      <c r="AX240" s="129">
        <f t="shared" si="26"/>
        <v>397866.10999999993</v>
      </c>
      <c r="AY240" s="129">
        <f t="shared" si="26"/>
        <v>344020.90999999992</v>
      </c>
      <c r="AZ240" s="129">
        <f t="shared" si="26"/>
        <v>81831.710000000006</v>
      </c>
      <c r="BA240" s="129">
        <f t="shared" si="26"/>
        <v>262189.19999999984</v>
      </c>
      <c r="BB240" s="129" t="s">
        <v>82</v>
      </c>
      <c r="BC240" s="129" t="s">
        <v>82</v>
      </c>
      <c r="BD240" s="129" t="s">
        <v>82</v>
      </c>
      <c r="BE240" s="129">
        <f t="shared" ref="BE240:BX240" si="27">SUM(BE16:BE239)</f>
        <v>1005340.5700000004</v>
      </c>
      <c r="BF240" s="129">
        <f t="shared" si="27"/>
        <v>2826925.6400000011</v>
      </c>
      <c r="BG240" s="129">
        <f t="shared" si="27"/>
        <v>603224.91999999993</v>
      </c>
      <c r="BH240" s="129">
        <f t="shared" si="27"/>
        <v>658036.99000000034</v>
      </c>
      <c r="BI240" s="129">
        <f t="shared" si="27"/>
        <v>79177.929999999993</v>
      </c>
      <c r="BJ240" s="129">
        <f t="shared" si="27"/>
        <v>1916467.4400000002</v>
      </c>
      <c r="BK240" s="129">
        <f t="shared" si="27"/>
        <v>15084.400000000001</v>
      </c>
      <c r="BL240" s="129">
        <f t="shared" si="27"/>
        <v>18944.900000000001</v>
      </c>
      <c r="BM240" s="129">
        <f t="shared" si="27"/>
        <v>307853.31999999983</v>
      </c>
      <c r="BN240" s="129">
        <f t="shared" si="27"/>
        <v>233476.31000000011</v>
      </c>
      <c r="BO240" s="129">
        <f t="shared" si="27"/>
        <v>2026063.4900000009</v>
      </c>
      <c r="BP240" s="129">
        <f t="shared" si="27"/>
        <v>1801705.97</v>
      </c>
      <c r="BQ240" s="129">
        <f t="shared" si="27"/>
        <v>1452801.1000000006</v>
      </c>
      <c r="BR240" s="129">
        <f t="shared" si="27"/>
        <v>1285029.9000000006</v>
      </c>
      <c r="BS240" s="129">
        <f t="shared" si="27"/>
        <v>320239.86000000004</v>
      </c>
      <c r="BT240" s="129">
        <f t="shared" si="27"/>
        <v>268762.86999999994</v>
      </c>
      <c r="BU240" s="129">
        <f t="shared" si="27"/>
        <v>253022.53000000003</v>
      </c>
      <c r="BV240" s="129">
        <f t="shared" si="27"/>
        <v>247913.2</v>
      </c>
      <c r="BW240" s="129">
        <f t="shared" si="27"/>
        <v>3102733.2763</v>
      </c>
      <c r="BX240" s="131">
        <f t="shared" si="27"/>
        <v>3483531.1365000131</v>
      </c>
    </row>
    <row r="241" spans="8:68" x14ac:dyDescent="0.25">
      <c r="H241" s="44"/>
      <c r="I241" s="44"/>
      <c r="P241" s="44"/>
      <c r="Q241" s="44"/>
      <c r="AK241" s="44"/>
      <c r="AL241" s="44"/>
      <c r="BE241" s="44"/>
      <c r="BF241" s="44"/>
      <c r="BO241" s="44"/>
      <c r="BP241"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BW15:BX15" numberStoredAsText="1"/>
    <ignoredError sqref="A240:BV240"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92"/>
  <sheetViews>
    <sheetView zoomScale="80" zoomScaleNormal="80" workbookViewId="0"/>
  </sheetViews>
  <sheetFormatPr defaultRowHeight="12.75" x14ac:dyDescent="0.25"/>
  <cols>
    <col min="1" max="1" width="5.42578125" style="1" customWidth="1"/>
    <col min="2" max="2" width="44" style="1" customWidth="1"/>
    <col min="3" max="3" width="25.5703125" style="1" customWidth="1"/>
    <col min="4" max="4" width="22.140625" style="1" customWidth="1"/>
    <col min="5" max="5" width="55" style="1" customWidth="1"/>
    <col min="6" max="6" width="54.85546875" style="1" customWidth="1"/>
    <col min="7" max="7" width="47.5703125" style="1" customWidth="1"/>
    <col min="8" max="8" width="15.85546875" style="1" customWidth="1"/>
    <col min="9" max="9" width="15" style="1" customWidth="1"/>
    <col min="10" max="10" width="16.7109375" style="1" customWidth="1"/>
    <col min="11" max="11" width="15.5703125" style="1" customWidth="1"/>
    <col min="12" max="12" width="14" style="1" customWidth="1"/>
    <col min="13" max="13" width="15.28515625" style="1" customWidth="1"/>
    <col min="14" max="14" width="15.5703125" style="1" customWidth="1"/>
    <col min="15" max="15" width="12.7109375" style="1" customWidth="1"/>
    <col min="16" max="16" width="15.5703125" style="1" customWidth="1"/>
    <col min="17" max="17" width="15.42578125" style="1" customWidth="1"/>
    <col min="18" max="18" width="17" style="1" customWidth="1"/>
    <col min="19" max="19" width="16.85546875" style="1" customWidth="1"/>
    <col min="20" max="20" width="14.85546875" style="1" customWidth="1"/>
    <col min="21" max="21" width="14.14062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935</v>
      </c>
      <c r="B8" s="225"/>
      <c r="C8" s="225"/>
      <c r="D8" s="225"/>
      <c r="E8" s="225"/>
      <c r="F8" s="225"/>
      <c r="G8" s="225"/>
    </row>
    <row r="9" spans="1:150" ht="17.25" x14ac:dyDescent="0.25">
      <c r="A9" s="5" t="s">
        <v>1187</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936</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87"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82.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86" t="s">
        <v>53</v>
      </c>
      <c r="AC14" s="186" t="s">
        <v>54</v>
      </c>
      <c r="AD14" s="186" t="s">
        <v>55</v>
      </c>
      <c r="AE14" s="186" t="s">
        <v>56</v>
      </c>
      <c r="AF14" s="186" t="s">
        <v>57</v>
      </c>
      <c r="AG14" s="186" t="s">
        <v>56</v>
      </c>
      <c r="AH14" s="186" t="s">
        <v>57</v>
      </c>
      <c r="AI14" s="186" t="s">
        <v>56</v>
      </c>
      <c r="AJ14" s="186" t="s">
        <v>57</v>
      </c>
      <c r="AK14" s="185" t="s">
        <v>58</v>
      </c>
      <c r="AL14" s="185" t="s">
        <v>59</v>
      </c>
      <c r="AM14" s="185" t="s">
        <v>58</v>
      </c>
      <c r="AN14" s="185" t="s">
        <v>59</v>
      </c>
      <c r="AO14" s="185" t="s">
        <v>58</v>
      </c>
      <c r="AP14" s="185" t="s">
        <v>59</v>
      </c>
      <c r="AQ14" s="185" t="s">
        <v>58</v>
      </c>
      <c r="AR14" s="185" t="s">
        <v>59</v>
      </c>
      <c r="AS14" s="185" t="s">
        <v>58</v>
      </c>
      <c r="AT14" s="185" t="s">
        <v>59</v>
      </c>
      <c r="AU14" s="185" t="s">
        <v>58</v>
      </c>
      <c r="AV14" s="185" t="s">
        <v>59</v>
      </c>
      <c r="AW14" s="185" t="s">
        <v>58</v>
      </c>
      <c r="AX14" s="185" t="s">
        <v>59</v>
      </c>
      <c r="AY14" s="217"/>
      <c r="AZ14" s="217"/>
      <c r="BA14" s="217"/>
      <c r="BB14" s="12" t="s">
        <v>275</v>
      </c>
      <c r="BC14" s="12" t="s">
        <v>276</v>
      </c>
      <c r="BD14" s="12" t="s">
        <v>60</v>
      </c>
      <c r="BE14" s="185" t="s">
        <v>32</v>
      </c>
      <c r="BF14" s="185" t="s">
        <v>33</v>
      </c>
      <c r="BG14" s="185" t="s">
        <v>32</v>
      </c>
      <c r="BH14" s="185" t="s">
        <v>33</v>
      </c>
      <c r="BI14" s="185" t="s">
        <v>32</v>
      </c>
      <c r="BJ14" s="185" t="s">
        <v>33</v>
      </c>
      <c r="BK14" s="185" t="s">
        <v>32</v>
      </c>
      <c r="BL14" s="185" t="s">
        <v>33</v>
      </c>
      <c r="BM14" s="185" t="s">
        <v>32</v>
      </c>
      <c r="BN14" s="185" t="s">
        <v>33</v>
      </c>
      <c r="BO14" s="185" t="s">
        <v>32</v>
      </c>
      <c r="BP14" s="185" t="s">
        <v>33</v>
      </c>
      <c r="BQ14" s="185" t="s">
        <v>32</v>
      </c>
      <c r="BR14" s="185" t="s">
        <v>33</v>
      </c>
      <c r="BS14" s="185" t="s">
        <v>32</v>
      </c>
      <c r="BT14" s="185" t="s">
        <v>33</v>
      </c>
      <c r="BU14" s="185" t="s">
        <v>32</v>
      </c>
      <c r="BV14" s="185" t="s">
        <v>33</v>
      </c>
      <c r="BW14" s="185"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81" x14ac:dyDescent="0.25">
      <c r="A16" s="21">
        <v>1</v>
      </c>
      <c r="B16" s="22" t="s">
        <v>937</v>
      </c>
      <c r="C16" s="22" t="s">
        <v>938</v>
      </c>
      <c r="D16" s="23" t="s">
        <v>939</v>
      </c>
      <c r="E16" s="24" t="s">
        <v>940</v>
      </c>
      <c r="F16" s="24" t="s">
        <v>941</v>
      </c>
      <c r="G16" s="24" t="s">
        <v>941</v>
      </c>
      <c r="H16" s="25">
        <v>39303.5</v>
      </c>
      <c r="I16" s="25">
        <v>34100.300000000003</v>
      </c>
      <c r="J16" s="26">
        <v>14123368.4</v>
      </c>
      <c r="K16" s="26">
        <v>13896989.199999999</v>
      </c>
      <c r="L16" s="26">
        <v>0</v>
      </c>
      <c r="M16" s="26">
        <v>0</v>
      </c>
      <c r="N16" s="26">
        <v>64691.8</v>
      </c>
      <c r="O16" s="26">
        <v>45436.2</v>
      </c>
      <c r="P16" s="26">
        <v>28466.7</v>
      </c>
      <c r="Q16" s="26">
        <v>15634</v>
      </c>
      <c r="R16" s="26">
        <v>14123368.4</v>
      </c>
      <c r="S16" s="26">
        <v>13908728.300000001</v>
      </c>
      <c r="T16" s="26">
        <v>75528.600000000006</v>
      </c>
      <c r="U16" s="26">
        <v>52163.4</v>
      </c>
      <c r="V16" s="45">
        <v>7191</v>
      </c>
      <c r="W16" s="27">
        <v>0</v>
      </c>
      <c r="X16" s="45">
        <v>20810.599999999999</v>
      </c>
      <c r="Y16" s="27">
        <v>20160.8</v>
      </c>
      <c r="Z16" s="27">
        <v>649.79999999999995</v>
      </c>
      <c r="AA16" s="28">
        <f>AB16+AC16+AD16</f>
        <v>339</v>
      </c>
      <c r="AB16" s="25">
        <v>10</v>
      </c>
      <c r="AC16" s="25">
        <v>305</v>
      </c>
      <c r="AD16" s="25">
        <v>24</v>
      </c>
      <c r="AE16" s="25">
        <v>222.8</v>
      </c>
      <c r="AF16" s="25">
        <v>281.3</v>
      </c>
      <c r="AG16" s="25">
        <v>110.3</v>
      </c>
      <c r="AH16" s="25">
        <v>111.6</v>
      </c>
      <c r="AI16" s="25">
        <v>93.4</v>
      </c>
      <c r="AJ16" s="25">
        <v>152.5</v>
      </c>
      <c r="AK16" s="29">
        <f>AM16+AO16+AQ16</f>
        <v>711091.5</v>
      </c>
      <c r="AL16" s="29">
        <f>AN16+AP16+AR16</f>
        <v>705339.1</v>
      </c>
      <c r="AM16" s="26">
        <v>686091.5</v>
      </c>
      <c r="AN16" s="26">
        <v>686091.5</v>
      </c>
      <c r="AO16" s="26">
        <v>11500</v>
      </c>
      <c r="AP16" s="26">
        <v>10327.5</v>
      </c>
      <c r="AQ16" s="26">
        <v>13500</v>
      </c>
      <c r="AR16" s="26">
        <v>8920.1</v>
      </c>
      <c r="AS16" s="29">
        <f>AU16+AW16</f>
        <v>760505.10000000009</v>
      </c>
      <c r="AT16" s="29">
        <f>AV16+AX16</f>
        <v>722297.70000000007</v>
      </c>
      <c r="AU16" s="26">
        <v>735182.3</v>
      </c>
      <c r="AV16" s="26">
        <v>697617.9</v>
      </c>
      <c r="AW16" s="26">
        <v>25322.799999999999</v>
      </c>
      <c r="AX16" s="26">
        <v>24679.8</v>
      </c>
      <c r="AY16" s="26">
        <v>0</v>
      </c>
      <c r="AZ16" s="26">
        <v>0</v>
      </c>
      <c r="BA16" s="29">
        <f>AY16-AZ16</f>
        <v>0</v>
      </c>
      <c r="BB16" s="30">
        <v>0</v>
      </c>
      <c r="BC16" s="30">
        <v>0</v>
      </c>
      <c r="BD16" s="30">
        <v>0</v>
      </c>
      <c r="BE16" s="29">
        <f>BG16+BI16+BK16+BM16</f>
        <v>38604.800000000003</v>
      </c>
      <c r="BF16" s="29">
        <f>BH16+BJ16+BL16+BN16</f>
        <v>20849</v>
      </c>
      <c r="BG16" s="26">
        <v>6653.9</v>
      </c>
      <c r="BH16" s="26">
        <v>5219</v>
      </c>
      <c r="BI16" s="26">
        <v>17935.900000000001</v>
      </c>
      <c r="BJ16" s="26">
        <v>11806</v>
      </c>
      <c r="BK16" s="26">
        <v>330</v>
      </c>
      <c r="BL16" s="26">
        <v>0</v>
      </c>
      <c r="BM16" s="26">
        <v>13685</v>
      </c>
      <c r="BN16" s="26">
        <v>3824</v>
      </c>
      <c r="BO16" s="29">
        <f>BQ16+BS16+BU16</f>
        <v>64840.6</v>
      </c>
      <c r="BP16" s="29">
        <f>BR16+BT16+BV16</f>
        <v>45436.1</v>
      </c>
      <c r="BQ16" s="26">
        <v>8688.2999999999993</v>
      </c>
      <c r="BR16" s="26">
        <v>8836.9</v>
      </c>
      <c r="BS16" s="26">
        <v>4471.3</v>
      </c>
      <c r="BT16" s="26">
        <v>1872.6</v>
      </c>
      <c r="BU16" s="26">
        <v>51681</v>
      </c>
      <c r="BV16" s="26">
        <v>34726.6</v>
      </c>
      <c r="BW16" s="26">
        <v>51681.3</v>
      </c>
      <c r="BX16" s="31">
        <v>34722.699999999997</v>
      </c>
    </row>
    <row r="17" spans="1:76" s="7" customFormat="1" ht="27" x14ac:dyDescent="0.25">
      <c r="A17" s="113">
        <v>2</v>
      </c>
      <c r="B17" s="114" t="s">
        <v>942</v>
      </c>
      <c r="C17" s="114" t="s">
        <v>943</v>
      </c>
      <c r="D17" s="115" t="s">
        <v>939</v>
      </c>
      <c r="E17" s="116" t="s">
        <v>944</v>
      </c>
      <c r="F17" s="116" t="s">
        <v>945</v>
      </c>
      <c r="G17" s="114" t="s">
        <v>946</v>
      </c>
      <c r="H17" s="117">
        <v>3491.6</v>
      </c>
      <c r="I17" s="117">
        <v>2701.4</v>
      </c>
      <c r="J17" s="118">
        <v>4081296.2</v>
      </c>
      <c r="K17" s="118">
        <v>40084711.100000001</v>
      </c>
      <c r="L17" s="118">
        <v>0</v>
      </c>
      <c r="M17" s="118">
        <v>0</v>
      </c>
      <c r="N17" s="118">
        <v>8471</v>
      </c>
      <c r="O17" s="118">
        <v>13646.1</v>
      </c>
      <c r="P17" s="118">
        <v>7105.4</v>
      </c>
      <c r="Q17" s="118">
        <v>14341.8</v>
      </c>
      <c r="R17" s="118">
        <v>4081296.2</v>
      </c>
      <c r="S17" s="118">
        <v>40086716.799999997</v>
      </c>
      <c r="T17" s="118">
        <v>4857.2</v>
      </c>
      <c r="U17" s="118">
        <v>0</v>
      </c>
      <c r="V17" s="119">
        <v>0.251</v>
      </c>
      <c r="W17" s="120">
        <v>0</v>
      </c>
      <c r="X17" s="119">
        <v>3360</v>
      </c>
      <c r="Y17" s="120">
        <v>3351.5</v>
      </c>
      <c r="Z17" s="120">
        <v>8.5</v>
      </c>
      <c r="AA17" s="121">
        <f t="shared" ref="AA17:AA80" si="0">AB17+AC17+AD17</f>
        <v>121</v>
      </c>
      <c r="AB17" s="117">
        <v>8</v>
      </c>
      <c r="AC17" s="117">
        <v>72</v>
      </c>
      <c r="AD17" s="117">
        <v>41</v>
      </c>
      <c r="AE17" s="117">
        <v>217.1</v>
      </c>
      <c r="AF17" s="117">
        <v>217.1</v>
      </c>
      <c r="AG17" s="117">
        <v>110.1</v>
      </c>
      <c r="AH17" s="117">
        <v>110.1</v>
      </c>
      <c r="AI17" s="117">
        <v>93.9</v>
      </c>
      <c r="AJ17" s="117">
        <v>93.9</v>
      </c>
      <c r="AK17" s="122">
        <f t="shared" ref="AK17:AL80" si="1">AM17+AO17+AQ17</f>
        <v>224303.9</v>
      </c>
      <c r="AL17" s="122">
        <f t="shared" si="1"/>
        <v>224986.80000000002</v>
      </c>
      <c r="AM17" s="118">
        <v>216303.9</v>
      </c>
      <c r="AN17" s="118">
        <v>216580.7</v>
      </c>
      <c r="AO17" s="118">
        <v>8000</v>
      </c>
      <c r="AP17" s="118">
        <v>8406.1</v>
      </c>
      <c r="AQ17" s="118">
        <v>0</v>
      </c>
      <c r="AR17" s="118">
        <v>0</v>
      </c>
      <c r="AS17" s="122">
        <f t="shared" ref="AS17:AT80" si="2">AU17+AW17</f>
        <v>227384.4</v>
      </c>
      <c r="AT17" s="122">
        <f t="shared" si="2"/>
        <v>220294.3</v>
      </c>
      <c r="AU17" s="118">
        <v>222016</v>
      </c>
      <c r="AV17" s="118">
        <v>215312.8</v>
      </c>
      <c r="AW17" s="118">
        <v>5368.4</v>
      </c>
      <c r="AX17" s="118">
        <v>4981.5</v>
      </c>
      <c r="AY17" s="118">
        <v>8479.2999999999993</v>
      </c>
      <c r="AZ17" s="118">
        <v>5307.2</v>
      </c>
      <c r="BA17" s="122">
        <f t="shared" ref="BA17:BA80" si="3">AY17-AZ17</f>
        <v>3172.0999999999995</v>
      </c>
      <c r="BB17" s="123">
        <v>0</v>
      </c>
      <c r="BC17" s="123">
        <v>0</v>
      </c>
      <c r="BD17" s="123">
        <v>0</v>
      </c>
      <c r="BE17" s="122">
        <f t="shared" ref="BE17:BF80" si="4">BG17+BI17+BK17+BM17</f>
        <v>4910.2</v>
      </c>
      <c r="BF17" s="122">
        <f t="shared" si="4"/>
        <v>0</v>
      </c>
      <c r="BG17" s="118">
        <v>53</v>
      </c>
      <c r="BH17" s="118">
        <v>0</v>
      </c>
      <c r="BI17" s="118">
        <v>4857.2</v>
      </c>
      <c r="BJ17" s="118">
        <v>0</v>
      </c>
      <c r="BK17" s="118">
        <v>0</v>
      </c>
      <c r="BL17" s="118">
        <v>0</v>
      </c>
      <c r="BM17" s="118">
        <v>0</v>
      </c>
      <c r="BN17" s="118">
        <v>0</v>
      </c>
      <c r="BO17" s="122">
        <f t="shared" ref="BO17:BP80" si="5">BQ17+BS17+BU17</f>
        <v>0</v>
      </c>
      <c r="BP17" s="122">
        <f t="shared" si="5"/>
        <v>945.3</v>
      </c>
      <c r="BQ17" s="118">
        <v>0</v>
      </c>
      <c r="BR17" s="118">
        <v>0</v>
      </c>
      <c r="BS17" s="118">
        <v>0</v>
      </c>
      <c r="BT17" s="118">
        <v>43.3</v>
      </c>
      <c r="BU17" s="118">
        <v>0</v>
      </c>
      <c r="BV17" s="118">
        <v>902</v>
      </c>
      <c r="BW17" s="118">
        <v>3080.5</v>
      </c>
      <c r="BX17" s="124">
        <v>7773</v>
      </c>
    </row>
    <row r="18" spans="1:76" s="7" customFormat="1" ht="27" x14ac:dyDescent="0.25">
      <c r="A18" s="113">
        <v>3</v>
      </c>
      <c r="B18" s="114" t="s">
        <v>947</v>
      </c>
      <c r="C18" s="114" t="s">
        <v>948</v>
      </c>
      <c r="D18" s="115" t="s">
        <v>939</v>
      </c>
      <c r="E18" s="116" t="s">
        <v>949</v>
      </c>
      <c r="F18" s="116" t="s">
        <v>950</v>
      </c>
      <c r="G18" s="114" t="s">
        <v>950</v>
      </c>
      <c r="H18" s="117">
        <v>528</v>
      </c>
      <c r="I18" s="117">
        <v>668</v>
      </c>
      <c r="J18" s="118">
        <v>61557</v>
      </c>
      <c r="K18" s="118">
        <v>65685</v>
      </c>
      <c r="L18" s="118">
        <v>0</v>
      </c>
      <c r="M18" s="118">
        <v>0</v>
      </c>
      <c r="N18" s="118">
        <v>5535.6</v>
      </c>
      <c r="O18" s="118">
        <v>6800.1</v>
      </c>
      <c r="P18" s="118">
        <v>528</v>
      </c>
      <c r="Q18" s="118">
        <v>528</v>
      </c>
      <c r="R18" s="118">
        <v>66735.199999999997</v>
      </c>
      <c r="S18" s="118">
        <v>72256</v>
      </c>
      <c r="T18" s="118">
        <v>357.4</v>
      </c>
      <c r="U18" s="118">
        <v>369.1</v>
      </c>
      <c r="V18" s="119">
        <v>0</v>
      </c>
      <c r="W18" s="120">
        <v>0</v>
      </c>
      <c r="X18" s="119">
        <v>306</v>
      </c>
      <c r="Y18" s="120">
        <v>306</v>
      </c>
      <c r="Z18" s="120">
        <v>0</v>
      </c>
      <c r="AA18" s="121">
        <f t="shared" si="0"/>
        <v>26</v>
      </c>
      <c r="AB18" s="117">
        <v>3</v>
      </c>
      <c r="AC18" s="117">
        <v>10</v>
      </c>
      <c r="AD18" s="117">
        <v>13</v>
      </c>
      <c r="AE18" s="117">
        <v>177.3</v>
      </c>
      <c r="AF18" s="117">
        <v>177.3</v>
      </c>
      <c r="AG18" s="117">
        <v>109.6</v>
      </c>
      <c r="AH18" s="117">
        <v>109.6</v>
      </c>
      <c r="AI18" s="117">
        <v>93</v>
      </c>
      <c r="AJ18" s="117">
        <v>93</v>
      </c>
      <c r="AK18" s="122">
        <f t="shared" si="1"/>
        <v>47995.5</v>
      </c>
      <c r="AL18" s="122">
        <f t="shared" si="1"/>
        <v>39922.1</v>
      </c>
      <c r="AM18" s="118">
        <v>47695.5</v>
      </c>
      <c r="AN18" s="118">
        <v>39779.599999999999</v>
      </c>
      <c r="AO18" s="118">
        <v>300</v>
      </c>
      <c r="AP18" s="118">
        <v>142.5</v>
      </c>
      <c r="AQ18" s="118">
        <v>0</v>
      </c>
      <c r="AR18" s="118">
        <v>0</v>
      </c>
      <c r="AS18" s="122">
        <f t="shared" si="2"/>
        <v>48387.7</v>
      </c>
      <c r="AT18" s="122">
        <f t="shared" si="2"/>
        <v>39723.800000000003</v>
      </c>
      <c r="AU18" s="118">
        <v>45704.2</v>
      </c>
      <c r="AV18" s="118">
        <v>37365.300000000003</v>
      </c>
      <c r="AW18" s="118">
        <v>2683.5</v>
      </c>
      <c r="AX18" s="118">
        <v>2358.5</v>
      </c>
      <c r="AY18" s="118">
        <v>0</v>
      </c>
      <c r="AZ18" s="118">
        <v>0</v>
      </c>
      <c r="BA18" s="122">
        <f t="shared" si="3"/>
        <v>0</v>
      </c>
      <c r="BB18" s="123">
        <v>0</v>
      </c>
      <c r="BC18" s="123">
        <v>0</v>
      </c>
      <c r="BD18" s="123">
        <v>0</v>
      </c>
      <c r="BE18" s="122">
        <f t="shared" si="4"/>
        <v>175.7</v>
      </c>
      <c r="BF18" s="122">
        <f t="shared" si="4"/>
        <v>175.7</v>
      </c>
      <c r="BG18" s="118">
        <v>0</v>
      </c>
      <c r="BH18" s="118">
        <v>0</v>
      </c>
      <c r="BI18" s="118">
        <v>175.7</v>
      </c>
      <c r="BJ18" s="118">
        <v>175.7</v>
      </c>
      <c r="BK18" s="118">
        <v>0</v>
      </c>
      <c r="BL18" s="118">
        <v>0</v>
      </c>
      <c r="BM18" s="118">
        <v>0</v>
      </c>
      <c r="BN18" s="118">
        <v>0</v>
      </c>
      <c r="BO18" s="122">
        <f t="shared" si="5"/>
        <v>0</v>
      </c>
      <c r="BP18" s="122">
        <f t="shared" si="5"/>
        <v>0</v>
      </c>
      <c r="BQ18" s="118">
        <v>0</v>
      </c>
      <c r="BR18" s="118">
        <v>0</v>
      </c>
      <c r="BS18" s="118">
        <v>0</v>
      </c>
      <c r="BT18" s="118">
        <v>0</v>
      </c>
      <c r="BU18" s="118">
        <v>0</v>
      </c>
      <c r="BV18" s="118">
        <v>0</v>
      </c>
      <c r="BW18" s="118">
        <v>392.2</v>
      </c>
      <c r="BX18" s="124">
        <v>590.5</v>
      </c>
    </row>
    <row r="19" spans="1:76" s="7" customFormat="1" ht="27" x14ac:dyDescent="0.25">
      <c r="A19" s="113">
        <v>4</v>
      </c>
      <c r="B19" s="114" t="s">
        <v>951</v>
      </c>
      <c r="C19" s="114" t="s">
        <v>952</v>
      </c>
      <c r="D19" s="115" t="s">
        <v>939</v>
      </c>
      <c r="E19" s="116" t="s">
        <v>949</v>
      </c>
      <c r="F19" s="116" t="s">
        <v>950</v>
      </c>
      <c r="G19" s="114" t="s">
        <v>953</v>
      </c>
      <c r="H19" s="117">
        <v>0</v>
      </c>
      <c r="I19" s="117">
        <v>0</v>
      </c>
      <c r="J19" s="118">
        <v>7505.8</v>
      </c>
      <c r="K19" s="118">
        <v>9079.5</v>
      </c>
      <c r="L19" s="118">
        <v>0</v>
      </c>
      <c r="M19" s="118">
        <v>0</v>
      </c>
      <c r="N19" s="118">
        <v>2326.4</v>
      </c>
      <c r="O19" s="118">
        <v>2323.1</v>
      </c>
      <c r="P19" s="118">
        <v>2194.5</v>
      </c>
      <c r="Q19" s="118">
        <v>2136.8000000000002</v>
      </c>
      <c r="R19" s="118">
        <v>7505.8</v>
      </c>
      <c r="S19" s="118">
        <v>9079.5</v>
      </c>
      <c r="T19" s="118">
        <v>131.9</v>
      </c>
      <c r="U19" s="118">
        <v>186.3</v>
      </c>
      <c r="V19" s="119">
        <v>0</v>
      </c>
      <c r="W19" s="120">
        <v>0</v>
      </c>
      <c r="X19" s="119">
        <v>500</v>
      </c>
      <c r="Y19" s="120">
        <v>500</v>
      </c>
      <c r="Z19" s="120">
        <v>0</v>
      </c>
      <c r="AA19" s="121">
        <f t="shared" si="0"/>
        <v>26</v>
      </c>
      <c r="AB19" s="117">
        <v>8</v>
      </c>
      <c r="AC19" s="117">
        <v>18</v>
      </c>
      <c r="AD19" s="117">
        <v>0</v>
      </c>
      <c r="AE19" s="117">
        <v>124.4</v>
      </c>
      <c r="AF19" s="117">
        <v>129</v>
      </c>
      <c r="AG19" s="117">
        <v>109.9</v>
      </c>
      <c r="AH19" s="117">
        <v>120.2</v>
      </c>
      <c r="AI19" s="117">
        <v>0</v>
      </c>
      <c r="AJ19" s="117">
        <v>0</v>
      </c>
      <c r="AK19" s="122">
        <f t="shared" si="1"/>
        <v>46429.9</v>
      </c>
      <c r="AL19" s="122">
        <f t="shared" si="1"/>
        <v>38562.300000000003</v>
      </c>
      <c r="AM19" s="118">
        <v>46129.9</v>
      </c>
      <c r="AN19" s="118">
        <v>38440.400000000001</v>
      </c>
      <c r="AO19" s="118">
        <v>300</v>
      </c>
      <c r="AP19" s="118">
        <v>121.9</v>
      </c>
      <c r="AQ19" s="118">
        <v>0</v>
      </c>
      <c r="AR19" s="118">
        <v>0</v>
      </c>
      <c r="AS19" s="122">
        <f t="shared" si="2"/>
        <v>46835.799999999996</v>
      </c>
      <c r="AT19" s="122">
        <f t="shared" si="2"/>
        <v>38556.400000000001</v>
      </c>
      <c r="AU19" s="118">
        <v>44826.7</v>
      </c>
      <c r="AV19" s="118">
        <v>36547.5</v>
      </c>
      <c r="AW19" s="118">
        <v>2009.1</v>
      </c>
      <c r="AX19" s="118">
        <v>2008.9</v>
      </c>
      <c r="AY19" s="118">
        <v>70.2</v>
      </c>
      <c r="AZ19" s="118">
        <v>12.6</v>
      </c>
      <c r="BA19" s="122">
        <f t="shared" si="3"/>
        <v>57.6</v>
      </c>
      <c r="BB19" s="123">
        <v>8</v>
      </c>
      <c r="BC19" s="123">
        <v>0</v>
      </c>
      <c r="BD19" s="123">
        <v>6</v>
      </c>
      <c r="BE19" s="122">
        <f t="shared" si="4"/>
        <v>131.9</v>
      </c>
      <c r="BF19" s="122">
        <f t="shared" si="4"/>
        <v>186.3</v>
      </c>
      <c r="BG19" s="118">
        <v>131.9</v>
      </c>
      <c r="BH19" s="118">
        <v>186.3</v>
      </c>
      <c r="BI19" s="118">
        <v>0</v>
      </c>
      <c r="BJ19" s="118">
        <v>0</v>
      </c>
      <c r="BK19" s="118">
        <v>0</v>
      </c>
      <c r="BL19" s="118">
        <v>0</v>
      </c>
      <c r="BM19" s="118">
        <v>0</v>
      </c>
      <c r="BN19" s="118">
        <v>0</v>
      </c>
      <c r="BO19" s="122">
        <f t="shared" si="5"/>
        <v>232.1</v>
      </c>
      <c r="BP19" s="122">
        <f t="shared" si="5"/>
        <v>230.7</v>
      </c>
      <c r="BQ19" s="118">
        <v>232.1</v>
      </c>
      <c r="BR19" s="118">
        <v>230.7</v>
      </c>
      <c r="BS19" s="118">
        <v>0</v>
      </c>
      <c r="BT19" s="118">
        <v>0</v>
      </c>
      <c r="BU19" s="118">
        <v>0</v>
      </c>
      <c r="BV19" s="118">
        <v>0</v>
      </c>
      <c r="BW19" s="118">
        <v>405.9</v>
      </c>
      <c r="BX19" s="124">
        <v>411.8</v>
      </c>
    </row>
    <row r="20" spans="1:76" s="7" customFormat="1" ht="81" x14ac:dyDescent="0.25">
      <c r="A20" s="113">
        <v>5</v>
      </c>
      <c r="B20" s="114" t="s">
        <v>954</v>
      </c>
      <c r="C20" s="114" t="s">
        <v>955</v>
      </c>
      <c r="D20" s="115" t="s">
        <v>939</v>
      </c>
      <c r="E20" s="116" t="s">
        <v>940</v>
      </c>
      <c r="F20" s="116" t="s">
        <v>956</v>
      </c>
      <c r="G20" s="114" t="s">
        <v>953</v>
      </c>
      <c r="H20" s="117">
        <v>0</v>
      </c>
      <c r="I20" s="117">
        <v>0</v>
      </c>
      <c r="J20" s="118">
        <v>134349.9</v>
      </c>
      <c r="K20" s="118">
        <v>137350.5</v>
      </c>
      <c r="L20" s="118">
        <v>0</v>
      </c>
      <c r="M20" s="118">
        <v>0</v>
      </c>
      <c r="N20" s="118">
        <v>931.2</v>
      </c>
      <c r="O20" s="118">
        <v>893.3</v>
      </c>
      <c r="P20" s="118">
        <v>0</v>
      </c>
      <c r="Q20" s="118">
        <v>0</v>
      </c>
      <c r="R20" s="118">
        <v>134349.9</v>
      </c>
      <c r="S20" s="118">
        <v>137350.5</v>
      </c>
      <c r="T20" s="118">
        <v>931.2</v>
      </c>
      <c r="U20" s="118">
        <v>893.3</v>
      </c>
      <c r="V20" s="119">
        <v>0</v>
      </c>
      <c r="W20" s="120">
        <v>0</v>
      </c>
      <c r="X20" s="119">
        <v>567.4</v>
      </c>
      <c r="Y20" s="120">
        <v>567.4</v>
      </c>
      <c r="Z20" s="120">
        <v>0</v>
      </c>
      <c r="AA20" s="121">
        <f t="shared" si="0"/>
        <v>32</v>
      </c>
      <c r="AB20" s="117">
        <v>3</v>
      </c>
      <c r="AC20" s="117">
        <v>23</v>
      </c>
      <c r="AD20" s="117">
        <v>6</v>
      </c>
      <c r="AE20" s="117">
        <v>212.5</v>
      </c>
      <c r="AF20" s="117">
        <v>212.5</v>
      </c>
      <c r="AG20" s="117">
        <v>103.1</v>
      </c>
      <c r="AH20" s="117">
        <v>103.1</v>
      </c>
      <c r="AI20" s="117">
        <v>92.8</v>
      </c>
      <c r="AJ20" s="117">
        <v>92.8</v>
      </c>
      <c r="AK20" s="122">
        <f t="shared" si="1"/>
        <v>56684.4</v>
      </c>
      <c r="AL20" s="122">
        <f t="shared" si="1"/>
        <v>47027.4</v>
      </c>
      <c r="AM20" s="118">
        <v>56284.4</v>
      </c>
      <c r="AN20" s="118">
        <v>46904</v>
      </c>
      <c r="AO20" s="118">
        <v>400</v>
      </c>
      <c r="AP20" s="118">
        <v>123.4</v>
      </c>
      <c r="AQ20" s="118">
        <v>0</v>
      </c>
      <c r="AR20" s="118">
        <v>0</v>
      </c>
      <c r="AS20" s="122">
        <f t="shared" si="2"/>
        <v>57157.9</v>
      </c>
      <c r="AT20" s="122">
        <f t="shared" si="2"/>
        <v>47012</v>
      </c>
      <c r="AU20" s="118">
        <v>55074.1</v>
      </c>
      <c r="AV20" s="118">
        <v>44928.7</v>
      </c>
      <c r="AW20" s="118">
        <v>2083.8000000000002</v>
      </c>
      <c r="AX20" s="118">
        <v>2083.3000000000002</v>
      </c>
      <c r="AY20" s="118">
        <v>0</v>
      </c>
      <c r="AZ20" s="118">
        <v>0</v>
      </c>
      <c r="BA20" s="122">
        <f t="shared" si="3"/>
        <v>0</v>
      </c>
      <c r="BB20" s="123">
        <v>0</v>
      </c>
      <c r="BC20" s="123">
        <v>0</v>
      </c>
      <c r="BD20" s="123">
        <v>0</v>
      </c>
      <c r="BE20" s="122">
        <f t="shared" si="4"/>
        <v>451.7</v>
      </c>
      <c r="BF20" s="122">
        <f t="shared" si="4"/>
        <v>398.3</v>
      </c>
      <c r="BG20" s="118">
        <v>0</v>
      </c>
      <c r="BH20" s="118">
        <v>0</v>
      </c>
      <c r="BI20" s="118">
        <v>449.4</v>
      </c>
      <c r="BJ20" s="118">
        <v>398.3</v>
      </c>
      <c r="BK20" s="118">
        <v>0</v>
      </c>
      <c r="BL20" s="118">
        <v>0</v>
      </c>
      <c r="BM20" s="118">
        <v>2.2999999999999998</v>
      </c>
      <c r="BN20" s="118">
        <v>0</v>
      </c>
      <c r="BO20" s="122">
        <f t="shared" si="5"/>
        <v>479.5</v>
      </c>
      <c r="BP20" s="122">
        <f t="shared" si="5"/>
        <v>495</v>
      </c>
      <c r="BQ20" s="118">
        <v>0</v>
      </c>
      <c r="BR20" s="118">
        <v>0</v>
      </c>
      <c r="BS20" s="118">
        <v>455.4</v>
      </c>
      <c r="BT20" s="118">
        <v>495</v>
      </c>
      <c r="BU20" s="118">
        <v>24.1</v>
      </c>
      <c r="BV20" s="118">
        <v>0</v>
      </c>
      <c r="BW20" s="118">
        <v>479.5</v>
      </c>
      <c r="BX20" s="124">
        <v>494.9</v>
      </c>
    </row>
    <row r="21" spans="1:76" s="7" customFormat="1" ht="40.5" x14ac:dyDescent="0.25">
      <c r="A21" s="113">
        <v>6</v>
      </c>
      <c r="B21" s="114" t="s">
        <v>957</v>
      </c>
      <c r="C21" s="114" t="s">
        <v>958</v>
      </c>
      <c r="D21" s="115" t="s">
        <v>939</v>
      </c>
      <c r="E21" s="116" t="s">
        <v>959</v>
      </c>
      <c r="F21" s="116" t="s">
        <v>960</v>
      </c>
      <c r="G21" s="114" t="s">
        <v>960</v>
      </c>
      <c r="H21" s="117">
        <v>46027</v>
      </c>
      <c r="I21" s="117">
        <v>43133</v>
      </c>
      <c r="J21" s="118">
        <v>0</v>
      </c>
      <c r="K21" s="118">
        <v>0</v>
      </c>
      <c r="L21" s="118">
        <v>143</v>
      </c>
      <c r="M21" s="118">
        <v>126.5</v>
      </c>
      <c r="N21" s="118">
        <v>356.4</v>
      </c>
      <c r="O21" s="118">
        <v>213.7</v>
      </c>
      <c r="P21" s="118">
        <v>0</v>
      </c>
      <c r="Q21" s="118">
        <v>0</v>
      </c>
      <c r="R21" s="118">
        <v>46170</v>
      </c>
      <c r="S21" s="118">
        <v>43259.5</v>
      </c>
      <c r="T21" s="118">
        <v>356.4</v>
      </c>
      <c r="U21" s="118">
        <v>213.7</v>
      </c>
      <c r="V21" s="119">
        <v>305</v>
      </c>
      <c r="W21" s="120"/>
      <c r="X21" s="119">
        <v>305</v>
      </c>
      <c r="Y21" s="120">
        <v>305</v>
      </c>
      <c r="Z21" s="120"/>
      <c r="AA21" s="121">
        <f t="shared" si="0"/>
        <v>29</v>
      </c>
      <c r="AB21" s="117">
        <v>4</v>
      </c>
      <c r="AC21" s="117">
        <v>21</v>
      </c>
      <c r="AD21" s="117">
        <v>4</v>
      </c>
      <c r="AE21" s="117">
        <v>168.2</v>
      </c>
      <c r="AF21" s="117">
        <v>168.2</v>
      </c>
      <c r="AG21" s="117">
        <v>108.8</v>
      </c>
      <c r="AH21" s="117">
        <v>108.8</v>
      </c>
      <c r="AI21" s="117">
        <v>101</v>
      </c>
      <c r="AJ21" s="117">
        <v>101</v>
      </c>
      <c r="AK21" s="122">
        <f t="shared" si="1"/>
        <v>55709.8</v>
      </c>
      <c r="AL21" s="122">
        <f t="shared" si="1"/>
        <v>46291.5</v>
      </c>
      <c r="AM21" s="118">
        <v>55549.8</v>
      </c>
      <c r="AN21" s="118">
        <v>46291.5</v>
      </c>
      <c r="AO21" s="118">
        <v>160</v>
      </c>
      <c r="AP21" s="118">
        <v>0</v>
      </c>
      <c r="AQ21" s="118">
        <v>0</v>
      </c>
      <c r="AR21" s="118">
        <v>0</v>
      </c>
      <c r="AS21" s="122">
        <f t="shared" si="2"/>
        <v>56105</v>
      </c>
      <c r="AT21" s="122">
        <f t="shared" si="2"/>
        <v>46434.2</v>
      </c>
      <c r="AU21" s="118">
        <v>53634</v>
      </c>
      <c r="AV21" s="118">
        <v>44157.1</v>
      </c>
      <c r="AW21" s="118">
        <v>2471</v>
      </c>
      <c r="AX21" s="118">
        <v>2277.1</v>
      </c>
      <c r="AY21" s="118">
        <v>0</v>
      </c>
      <c r="AZ21" s="118">
        <v>0</v>
      </c>
      <c r="BA21" s="122">
        <f t="shared" si="3"/>
        <v>0</v>
      </c>
      <c r="BB21" s="123">
        <v>0</v>
      </c>
      <c r="BC21" s="123">
        <v>0</v>
      </c>
      <c r="BD21" s="123">
        <v>0</v>
      </c>
      <c r="BE21" s="122">
        <f t="shared" si="4"/>
        <v>197.6</v>
      </c>
      <c r="BF21" s="122">
        <f t="shared" si="4"/>
        <v>189.4</v>
      </c>
      <c r="BG21" s="118">
        <v>0</v>
      </c>
      <c r="BH21" s="118">
        <v>0</v>
      </c>
      <c r="BI21" s="118">
        <v>0</v>
      </c>
      <c r="BJ21" s="118">
        <v>0</v>
      </c>
      <c r="BK21" s="118">
        <v>0</v>
      </c>
      <c r="BL21" s="118">
        <v>0</v>
      </c>
      <c r="BM21" s="118">
        <v>197.6</v>
      </c>
      <c r="BN21" s="118">
        <v>189.4</v>
      </c>
      <c r="BO21" s="122">
        <f t="shared" si="5"/>
        <v>0</v>
      </c>
      <c r="BP21" s="122">
        <f t="shared" si="5"/>
        <v>0</v>
      </c>
      <c r="BQ21" s="118">
        <v>0</v>
      </c>
      <c r="BR21" s="118">
        <v>0</v>
      </c>
      <c r="BS21" s="118">
        <v>0</v>
      </c>
      <c r="BT21" s="118">
        <v>0</v>
      </c>
      <c r="BU21" s="118">
        <v>0</v>
      </c>
      <c r="BV21" s="118">
        <v>0</v>
      </c>
      <c r="BW21" s="118">
        <v>356.4</v>
      </c>
      <c r="BX21" s="124">
        <v>213.7</v>
      </c>
    </row>
    <row r="22" spans="1:76" s="7" customFormat="1" ht="27" x14ac:dyDescent="0.25">
      <c r="A22" s="113">
        <v>7</v>
      </c>
      <c r="B22" s="114" t="s">
        <v>961</v>
      </c>
      <c r="C22" s="114" t="s">
        <v>962</v>
      </c>
      <c r="D22" s="115" t="s">
        <v>939</v>
      </c>
      <c r="E22" s="116" t="s">
        <v>963</v>
      </c>
      <c r="F22" s="116"/>
      <c r="G22" s="114"/>
      <c r="H22" s="117">
        <v>25171.4</v>
      </c>
      <c r="I22" s="117">
        <v>25171.4</v>
      </c>
      <c r="J22" s="118">
        <v>12532</v>
      </c>
      <c r="K22" s="118">
        <v>12532</v>
      </c>
      <c r="L22" s="118">
        <v>192</v>
      </c>
      <c r="M22" s="118">
        <v>0</v>
      </c>
      <c r="N22" s="118">
        <v>461</v>
      </c>
      <c r="O22" s="118">
        <v>492</v>
      </c>
      <c r="P22" s="118">
        <v>25171.4</v>
      </c>
      <c r="Q22" s="118">
        <v>25171.4</v>
      </c>
      <c r="R22" s="118">
        <v>12532</v>
      </c>
      <c r="S22" s="118">
        <v>12532</v>
      </c>
      <c r="T22" s="118">
        <v>653</v>
      </c>
      <c r="U22" s="118">
        <v>492</v>
      </c>
      <c r="V22" s="119">
        <v>476</v>
      </c>
      <c r="W22" s="120"/>
      <c r="X22" s="119">
        <v>596</v>
      </c>
      <c r="Y22" s="120">
        <v>596</v>
      </c>
      <c r="Z22" s="120"/>
      <c r="AA22" s="121">
        <f t="shared" si="0"/>
        <v>25</v>
      </c>
      <c r="AB22" s="117">
        <v>4</v>
      </c>
      <c r="AC22" s="117">
        <v>19</v>
      </c>
      <c r="AD22" s="117">
        <v>2</v>
      </c>
      <c r="AE22" s="117">
        <v>167.5</v>
      </c>
      <c r="AF22" s="117">
        <v>167.5</v>
      </c>
      <c r="AG22" s="117">
        <v>102.3</v>
      </c>
      <c r="AH22" s="117">
        <v>102.3</v>
      </c>
      <c r="AI22" s="117">
        <v>111.3</v>
      </c>
      <c r="AJ22" s="117">
        <v>111.3</v>
      </c>
      <c r="AK22" s="122">
        <f t="shared" si="1"/>
        <v>49848.3</v>
      </c>
      <c r="AL22" s="122">
        <f t="shared" si="1"/>
        <v>41540.199999999997</v>
      </c>
      <c r="AM22" s="118">
        <v>49848.3</v>
      </c>
      <c r="AN22" s="118">
        <v>41540.199999999997</v>
      </c>
      <c r="AO22" s="118">
        <v>0</v>
      </c>
      <c r="AP22" s="118">
        <v>0</v>
      </c>
      <c r="AQ22" s="118">
        <v>0</v>
      </c>
      <c r="AR22" s="118">
        <v>0</v>
      </c>
      <c r="AS22" s="122">
        <f t="shared" si="2"/>
        <v>50501.3</v>
      </c>
      <c r="AT22" s="122">
        <f t="shared" si="2"/>
        <v>40834.300000000003</v>
      </c>
      <c r="AU22" s="118">
        <v>48212.800000000003</v>
      </c>
      <c r="AV22" s="118">
        <v>38545.800000000003</v>
      </c>
      <c r="AW22" s="118">
        <v>2288.5</v>
      </c>
      <c r="AX22" s="118">
        <v>2288.5</v>
      </c>
      <c r="AY22" s="118">
        <v>0</v>
      </c>
      <c r="AZ22" s="118">
        <v>0</v>
      </c>
      <c r="BA22" s="122">
        <f t="shared" si="3"/>
        <v>0</v>
      </c>
      <c r="BB22" s="123">
        <v>0</v>
      </c>
      <c r="BC22" s="123">
        <v>0</v>
      </c>
      <c r="BD22" s="123">
        <v>0</v>
      </c>
      <c r="BE22" s="122">
        <f t="shared" si="4"/>
        <v>0</v>
      </c>
      <c r="BF22" s="122">
        <f t="shared" si="4"/>
        <v>0</v>
      </c>
      <c r="BG22" s="118">
        <v>0</v>
      </c>
      <c r="BH22" s="118">
        <v>0</v>
      </c>
      <c r="BI22" s="118">
        <v>0</v>
      </c>
      <c r="BJ22" s="118">
        <v>0</v>
      </c>
      <c r="BK22" s="118">
        <v>0</v>
      </c>
      <c r="BL22" s="118">
        <v>0</v>
      </c>
      <c r="BM22" s="118">
        <v>0</v>
      </c>
      <c r="BN22" s="118">
        <v>0</v>
      </c>
      <c r="BO22" s="122">
        <f t="shared" si="5"/>
        <v>0</v>
      </c>
      <c r="BP22" s="122">
        <f t="shared" si="5"/>
        <v>0</v>
      </c>
      <c r="BQ22" s="118">
        <v>0</v>
      </c>
      <c r="BR22" s="118">
        <v>0</v>
      </c>
      <c r="BS22" s="118">
        <v>0</v>
      </c>
      <c r="BT22" s="118">
        <v>0</v>
      </c>
      <c r="BU22" s="118">
        <v>0</v>
      </c>
      <c r="BV22" s="118">
        <v>0</v>
      </c>
      <c r="BW22" s="118">
        <v>653</v>
      </c>
      <c r="BX22" s="124">
        <v>1358.9</v>
      </c>
    </row>
    <row r="23" spans="1:76" s="7" customFormat="1" ht="27" x14ac:dyDescent="0.25">
      <c r="A23" s="113">
        <v>8</v>
      </c>
      <c r="B23" s="114" t="s">
        <v>964</v>
      </c>
      <c r="C23" s="114" t="s">
        <v>965</v>
      </c>
      <c r="D23" s="115" t="s">
        <v>939</v>
      </c>
      <c r="E23" s="116" t="s">
        <v>963</v>
      </c>
      <c r="F23" s="116" t="s">
        <v>966</v>
      </c>
      <c r="G23" s="114" t="s">
        <v>953</v>
      </c>
      <c r="H23" s="117">
        <v>33954.400000000001</v>
      </c>
      <c r="I23" s="117">
        <v>35317.5</v>
      </c>
      <c r="J23" s="118">
        <v>41056.1</v>
      </c>
      <c r="K23" s="118">
        <v>40223.599999999999</v>
      </c>
      <c r="L23" s="118">
        <v>0</v>
      </c>
      <c r="M23" s="118">
        <v>0</v>
      </c>
      <c r="N23" s="118">
        <v>0</v>
      </c>
      <c r="O23" s="118">
        <v>2412.1999999999998</v>
      </c>
      <c r="P23" s="118">
        <v>33954.400000000001</v>
      </c>
      <c r="Q23" s="118">
        <v>35317.5</v>
      </c>
      <c r="R23" s="118">
        <v>41056.1</v>
      </c>
      <c r="S23" s="118">
        <v>40223.599999999999</v>
      </c>
      <c r="T23" s="118">
        <v>0</v>
      </c>
      <c r="U23" s="118">
        <v>2412.1999999999998</v>
      </c>
      <c r="V23" s="119">
        <v>1002.8</v>
      </c>
      <c r="W23" s="120">
        <v>0</v>
      </c>
      <c r="X23" s="119">
        <v>0</v>
      </c>
      <c r="Y23" s="120">
        <v>0</v>
      </c>
      <c r="Z23" s="120">
        <v>0</v>
      </c>
      <c r="AA23" s="121">
        <f t="shared" si="0"/>
        <v>77</v>
      </c>
      <c r="AB23" s="117">
        <v>6</v>
      </c>
      <c r="AC23" s="117">
        <v>58</v>
      </c>
      <c r="AD23" s="117">
        <v>13</v>
      </c>
      <c r="AE23" s="117">
        <v>210.3</v>
      </c>
      <c r="AF23" s="117">
        <v>210.3</v>
      </c>
      <c r="AG23" s="117">
        <v>94.4</v>
      </c>
      <c r="AH23" s="117">
        <v>94.4</v>
      </c>
      <c r="AI23" s="117">
        <v>96.2</v>
      </c>
      <c r="AJ23" s="117">
        <v>96.2</v>
      </c>
      <c r="AK23" s="122">
        <f t="shared" si="1"/>
        <v>132174.39999999999</v>
      </c>
      <c r="AL23" s="122">
        <f t="shared" si="1"/>
        <v>132121</v>
      </c>
      <c r="AM23" s="118">
        <v>131060.9</v>
      </c>
      <c r="AN23" s="118">
        <v>131060.9</v>
      </c>
      <c r="AO23" s="118">
        <v>1113.5</v>
      </c>
      <c r="AP23" s="118">
        <v>1060.0999999999999</v>
      </c>
      <c r="AQ23" s="118">
        <v>0</v>
      </c>
      <c r="AR23" s="118">
        <v>0</v>
      </c>
      <c r="AS23" s="122">
        <f t="shared" si="2"/>
        <v>134253.5</v>
      </c>
      <c r="AT23" s="122">
        <f t="shared" si="2"/>
        <v>133742.39999999999</v>
      </c>
      <c r="AU23" s="118">
        <v>132574.5</v>
      </c>
      <c r="AV23" s="118">
        <v>132063.4</v>
      </c>
      <c r="AW23" s="118">
        <v>1679</v>
      </c>
      <c r="AX23" s="118">
        <v>1679</v>
      </c>
      <c r="AY23" s="118">
        <v>0</v>
      </c>
      <c r="AZ23" s="118">
        <v>0</v>
      </c>
      <c r="BA23" s="122">
        <f t="shared" si="3"/>
        <v>0</v>
      </c>
      <c r="BB23" s="123">
        <v>0</v>
      </c>
      <c r="BC23" s="123">
        <v>0</v>
      </c>
      <c r="BD23" s="123">
        <v>0</v>
      </c>
      <c r="BE23" s="122">
        <f t="shared" si="4"/>
        <v>0</v>
      </c>
      <c r="BF23" s="122">
        <f t="shared" si="4"/>
        <v>0</v>
      </c>
      <c r="BG23" s="118">
        <v>0</v>
      </c>
      <c r="BH23" s="118">
        <v>0</v>
      </c>
      <c r="BI23" s="118">
        <v>0</v>
      </c>
      <c r="BJ23" s="118">
        <v>0</v>
      </c>
      <c r="BK23" s="118">
        <v>0</v>
      </c>
      <c r="BL23" s="118">
        <v>0</v>
      </c>
      <c r="BM23" s="118">
        <v>0</v>
      </c>
      <c r="BN23" s="118">
        <v>0</v>
      </c>
      <c r="BO23" s="122">
        <f t="shared" si="5"/>
        <v>3523.6</v>
      </c>
      <c r="BP23" s="122">
        <f t="shared" si="5"/>
        <v>2412.1999999999998</v>
      </c>
      <c r="BQ23" s="118">
        <v>0</v>
      </c>
      <c r="BR23" s="118">
        <v>0</v>
      </c>
      <c r="BS23" s="118">
        <v>0</v>
      </c>
      <c r="BT23" s="118">
        <v>0</v>
      </c>
      <c r="BU23" s="118">
        <v>3523.6</v>
      </c>
      <c r="BV23" s="118">
        <v>2412.1999999999998</v>
      </c>
      <c r="BW23" s="118">
        <v>4033.6</v>
      </c>
      <c r="BX23" s="124">
        <v>2412.1999999999998</v>
      </c>
    </row>
    <row r="24" spans="1:76" s="7" customFormat="1" ht="18.75" customHeight="1" x14ac:dyDescent="0.25">
      <c r="A24" s="113">
        <v>9</v>
      </c>
      <c r="B24" s="114" t="s">
        <v>967</v>
      </c>
      <c r="C24" s="114" t="s">
        <v>968</v>
      </c>
      <c r="D24" s="115" t="s">
        <v>939</v>
      </c>
      <c r="E24" s="116" t="s">
        <v>963</v>
      </c>
      <c r="F24" s="116" t="s">
        <v>966</v>
      </c>
      <c r="G24" s="114" t="s">
        <v>953</v>
      </c>
      <c r="H24" s="117">
        <v>16011.5</v>
      </c>
      <c r="I24" s="117">
        <v>15884.3</v>
      </c>
      <c r="J24" s="118">
        <v>15201.9</v>
      </c>
      <c r="K24" s="118">
        <v>17927.3</v>
      </c>
      <c r="L24" s="118">
        <v>151.80000000000001</v>
      </c>
      <c r="M24" s="118">
        <v>126.5</v>
      </c>
      <c r="N24" s="118">
        <v>3446.7</v>
      </c>
      <c r="O24" s="118">
        <v>3059.6</v>
      </c>
      <c r="P24" s="118">
        <v>19610</v>
      </c>
      <c r="Q24" s="118">
        <v>19070.400000000001</v>
      </c>
      <c r="R24" s="118">
        <v>15201.9</v>
      </c>
      <c r="S24" s="118">
        <v>17927.3</v>
      </c>
      <c r="T24" s="118">
        <v>0</v>
      </c>
      <c r="U24" s="118">
        <v>0</v>
      </c>
      <c r="V24" s="119">
        <v>0</v>
      </c>
      <c r="W24" s="120">
        <v>0</v>
      </c>
      <c r="X24" s="119">
        <v>605.29999999999995</v>
      </c>
      <c r="Y24" s="120">
        <v>605.29999999999995</v>
      </c>
      <c r="Z24" s="120">
        <v>0</v>
      </c>
      <c r="AA24" s="121">
        <f t="shared" si="0"/>
        <v>38</v>
      </c>
      <c r="AB24" s="117">
        <v>2</v>
      </c>
      <c r="AC24" s="117">
        <v>27</v>
      </c>
      <c r="AD24" s="117">
        <v>9</v>
      </c>
      <c r="AE24" s="117">
        <v>200</v>
      </c>
      <c r="AF24" s="117">
        <v>200</v>
      </c>
      <c r="AG24" s="117">
        <v>105.7</v>
      </c>
      <c r="AH24" s="117">
        <v>105.7</v>
      </c>
      <c r="AI24" s="117">
        <v>92.6</v>
      </c>
      <c r="AJ24" s="117">
        <v>92.6</v>
      </c>
      <c r="AK24" s="122">
        <f t="shared" si="1"/>
        <v>64561.599999999999</v>
      </c>
      <c r="AL24" s="122">
        <f t="shared" si="1"/>
        <v>53774</v>
      </c>
      <c r="AM24" s="118">
        <v>64461.599999999999</v>
      </c>
      <c r="AN24" s="118">
        <v>53718</v>
      </c>
      <c r="AO24" s="118">
        <v>100</v>
      </c>
      <c r="AP24" s="118">
        <v>56</v>
      </c>
      <c r="AQ24" s="118">
        <v>0</v>
      </c>
      <c r="AR24" s="118">
        <v>0</v>
      </c>
      <c r="AS24" s="122">
        <f t="shared" si="2"/>
        <v>64770.299999999996</v>
      </c>
      <c r="AT24" s="122">
        <f t="shared" si="2"/>
        <v>53929.399999999994</v>
      </c>
      <c r="AU24" s="118">
        <v>62762.6</v>
      </c>
      <c r="AV24" s="118">
        <v>51965.7</v>
      </c>
      <c r="AW24" s="118">
        <v>2007.7</v>
      </c>
      <c r="AX24" s="118">
        <v>1963.7</v>
      </c>
      <c r="AY24" s="118">
        <v>0</v>
      </c>
      <c r="AZ24" s="118">
        <v>0</v>
      </c>
      <c r="BA24" s="122">
        <f t="shared" si="3"/>
        <v>0</v>
      </c>
      <c r="BB24" s="123">
        <v>0</v>
      </c>
      <c r="BC24" s="123">
        <v>0</v>
      </c>
      <c r="BD24" s="123">
        <v>0</v>
      </c>
      <c r="BE24" s="122">
        <f t="shared" si="4"/>
        <v>0</v>
      </c>
      <c r="BF24" s="122">
        <f t="shared" si="4"/>
        <v>0</v>
      </c>
      <c r="BG24" s="118">
        <v>0</v>
      </c>
      <c r="BH24" s="118">
        <v>0</v>
      </c>
      <c r="BI24" s="118">
        <v>0</v>
      </c>
      <c r="BJ24" s="118">
        <v>0</v>
      </c>
      <c r="BK24" s="118">
        <v>0</v>
      </c>
      <c r="BL24" s="118">
        <v>0</v>
      </c>
      <c r="BM24" s="118">
        <v>0</v>
      </c>
      <c r="BN24" s="118">
        <v>0</v>
      </c>
      <c r="BO24" s="122">
        <f t="shared" si="5"/>
        <v>940.9</v>
      </c>
      <c r="BP24" s="122">
        <f t="shared" si="5"/>
        <v>553.79999999999995</v>
      </c>
      <c r="BQ24" s="118">
        <v>359.2</v>
      </c>
      <c r="BR24" s="118">
        <v>214.3</v>
      </c>
      <c r="BS24" s="118">
        <v>111.8</v>
      </c>
      <c r="BT24" s="118">
        <v>25.1</v>
      </c>
      <c r="BU24" s="118">
        <v>469.9</v>
      </c>
      <c r="BV24" s="118">
        <v>314.39999999999998</v>
      </c>
      <c r="BW24" s="118">
        <v>469.9</v>
      </c>
      <c r="BX24" s="124">
        <v>314.5</v>
      </c>
    </row>
    <row r="25" spans="1:76" s="7" customFormat="1" ht="27" x14ac:dyDescent="0.25">
      <c r="A25" s="113">
        <v>10</v>
      </c>
      <c r="B25" s="114" t="s">
        <v>969</v>
      </c>
      <c r="C25" s="114" t="s">
        <v>970</v>
      </c>
      <c r="D25" s="115" t="s">
        <v>939</v>
      </c>
      <c r="E25" s="116" t="s">
        <v>963</v>
      </c>
      <c r="F25" s="116" t="s">
        <v>966</v>
      </c>
      <c r="G25" s="114" t="s">
        <v>953</v>
      </c>
      <c r="H25" s="117">
        <v>1530.9</v>
      </c>
      <c r="I25" s="117">
        <v>1534.4</v>
      </c>
      <c r="J25" s="118">
        <v>989.8</v>
      </c>
      <c r="K25" s="118">
        <v>779.2</v>
      </c>
      <c r="L25" s="118">
        <v>0</v>
      </c>
      <c r="M25" s="118">
        <v>0</v>
      </c>
      <c r="N25" s="118">
        <v>60.9</v>
      </c>
      <c r="O25" s="118">
        <v>67.099999999999994</v>
      </c>
      <c r="P25" s="118">
        <v>1591.8</v>
      </c>
      <c r="Q25" s="118">
        <v>1601.5</v>
      </c>
      <c r="R25" s="118">
        <v>989.8</v>
      </c>
      <c r="S25" s="118">
        <v>779.2</v>
      </c>
      <c r="T25" s="118">
        <v>0</v>
      </c>
      <c r="U25" s="118">
        <v>0</v>
      </c>
      <c r="V25" s="119">
        <v>265.60000000000002</v>
      </c>
      <c r="W25" s="120"/>
      <c r="X25" s="119">
        <v>265.60000000000002</v>
      </c>
      <c r="Y25" s="120">
        <v>265.60000000000002</v>
      </c>
      <c r="Z25" s="120">
        <v>0</v>
      </c>
      <c r="AA25" s="121">
        <f t="shared" si="0"/>
        <v>21</v>
      </c>
      <c r="AB25" s="117">
        <v>3</v>
      </c>
      <c r="AC25" s="117">
        <v>16</v>
      </c>
      <c r="AD25" s="117">
        <v>2</v>
      </c>
      <c r="AE25" s="117">
        <v>171.6</v>
      </c>
      <c r="AF25" s="117">
        <v>171.8</v>
      </c>
      <c r="AG25" s="117">
        <v>103.1</v>
      </c>
      <c r="AH25" s="117">
        <v>95.3</v>
      </c>
      <c r="AI25" s="117">
        <v>93.5</v>
      </c>
      <c r="AJ25" s="117">
        <v>88.4</v>
      </c>
      <c r="AK25" s="122">
        <f t="shared" si="1"/>
        <v>40118.300000000003</v>
      </c>
      <c r="AL25" s="122">
        <f t="shared" si="1"/>
        <v>33338.6</v>
      </c>
      <c r="AM25" s="118">
        <v>40006.300000000003</v>
      </c>
      <c r="AN25" s="118">
        <v>33338.6</v>
      </c>
      <c r="AO25" s="118">
        <v>112</v>
      </c>
      <c r="AP25" s="118">
        <v>0</v>
      </c>
      <c r="AQ25" s="118">
        <v>0</v>
      </c>
      <c r="AR25" s="118">
        <v>0</v>
      </c>
      <c r="AS25" s="122">
        <f t="shared" si="2"/>
        <v>40597.200000000004</v>
      </c>
      <c r="AT25" s="122">
        <f t="shared" si="2"/>
        <v>33532.9</v>
      </c>
      <c r="AU25" s="118">
        <v>38134.800000000003</v>
      </c>
      <c r="AV25" s="118">
        <v>31198.7</v>
      </c>
      <c r="AW25" s="118">
        <v>2462.4</v>
      </c>
      <c r="AX25" s="118">
        <v>2334.1999999999998</v>
      </c>
      <c r="AY25" s="118">
        <v>0</v>
      </c>
      <c r="AZ25" s="118">
        <v>0</v>
      </c>
      <c r="BA25" s="122">
        <f t="shared" si="3"/>
        <v>0</v>
      </c>
      <c r="BB25" s="123">
        <v>0</v>
      </c>
      <c r="BC25" s="123">
        <v>0</v>
      </c>
      <c r="BD25" s="123">
        <v>0</v>
      </c>
      <c r="BE25" s="122">
        <f t="shared" si="4"/>
        <v>0</v>
      </c>
      <c r="BF25" s="122">
        <f t="shared" si="4"/>
        <v>0</v>
      </c>
      <c r="BG25" s="118">
        <v>0</v>
      </c>
      <c r="BH25" s="118">
        <v>0</v>
      </c>
      <c r="BI25" s="118">
        <v>0</v>
      </c>
      <c r="BJ25" s="118">
        <v>0</v>
      </c>
      <c r="BK25" s="118">
        <v>0</v>
      </c>
      <c r="BL25" s="118">
        <v>0</v>
      </c>
      <c r="BM25" s="118">
        <v>0</v>
      </c>
      <c r="BN25" s="118">
        <v>0</v>
      </c>
      <c r="BO25" s="122">
        <f t="shared" si="5"/>
        <v>0</v>
      </c>
      <c r="BP25" s="122">
        <f t="shared" si="5"/>
        <v>0</v>
      </c>
      <c r="BQ25" s="118">
        <v>0</v>
      </c>
      <c r="BR25" s="118">
        <v>0</v>
      </c>
      <c r="BS25" s="118">
        <v>0</v>
      </c>
      <c r="BT25" s="118">
        <v>0</v>
      </c>
      <c r="BU25" s="118">
        <v>0</v>
      </c>
      <c r="BV25" s="118">
        <v>0</v>
      </c>
      <c r="BW25" s="118">
        <v>478.9</v>
      </c>
      <c r="BX25" s="124">
        <v>284.60000000000002</v>
      </c>
    </row>
    <row r="26" spans="1:76" s="7" customFormat="1" ht="27" x14ac:dyDescent="0.25">
      <c r="A26" s="113">
        <v>11</v>
      </c>
      <c r="B26" s="114" t="s">
        <v>971</v>
      </c>
      <c r="C26" s="114" t="s">
        <v>972</v>
      </c>
      <c r="D26" s="115" t="s">
        <v>939</v>
      </c>
      <c r="E26" s="116" t="s">
        <v>973</v>
      </c>
      <c r="F26" s="116" t="s">
        <v>974</v>
      </c>
      <c r="G26" s="114" t="s">
        <v>975</v>
      </c>
      <c r="H26" s="117">
        <v>0</v>
      </c>
      <c r="I26" s="117">
        <v>0</v>
      </c>
      <c r="J26" s="118">
        <v>208578</v>
      </c>
      <c r="K26" s="118">
        <v>355821.1</v>
      </c>
      <c r="L26" s="118">
        <v>0</v>
      </c>
      <c r="M26" s="118">
        <v>0</v>
      </c>
      <c r="N26" s="118">
        <v>0</v>
      </c>
      <c r="O26" s="118">
        <v>902.3</v>
      </c>
      <c r="P26" s="118">
        <v>0</v>
      </c>
      <c r="Q26" s="118">
        <v>0</v>
      </c>
      <c r="R26" s="118">
        <v>208578</v>
      </c>
      <c r="S26" s="118">
        <v>355821.1</v>
      </c>
      <c r="T26" s="118">
        <v>0</v>
      </c>
      <c r="U26" s="118">
        <v>902.3</v>
      </c>
      <c r="V26" s="119">
        <v>1135.5</v>
      </c>
      <c r="W26" s="120"/>
      <c r="X26" s="119">
        <v>1547.83</v>
      </c>
      <c r="Y26" s="120">
        <v>1547.83</v>
      </c>
      <c r="Z26" s="120">
        <v>0</v>
      </c>
      <c r="AA26" s="121">
        <f t="shared" si="0"/>
        <v>77</v>
      </c>
      <c r="AB26" s="117">
        <v>3</v>
      </c>
      <c r="AC26" s="117">
        <v>65</v>
      </c>
      <c r="AD26" s="117">
        <v>9</v>
      </c>
      <c r="AE26" s="117">
        <v>203.3</v>
      </c>
      <c r="AF26" s="117">
        <v>203.3</v>
      </c>
      <c r="AG26" s="117">
        <v>100.1</v>
      </c>
      <c r="AH26" s="117">
        <v>100.1</v>
      </c>
      <c r="AI26" s="117">
        <v>93.5</v>
      </c>
      <c r="AJ26" s="117">
        <v>93.5</v>
      </c>
      <c r="AK26" s="122">
        <f t="shared" si="1"/>
        <v>133196.6</v>
      </c>
      <c r="AL26" s="122">
        <f t="shared" si="1"/>
        <v>132859.4</v>
      </c>
      <c r="AM26" s="118">
        <v>132496.6</v>
      </c>
      <c r="AN26" s="118">
        <v>132496.6</v>
      </c>
      <c r="AO26" s="118">
        <v>700</v>
      </c>
      <c r="AP26" s="118">
        <v>362.8</v>
      </c>
      <c r="AQ26" s="118">
        <v>0</v>
      </c>
      <c r="AR26" s="118">
        <v>0</v>
      </c>
      <c r="AS26" s="122">
        <f t="shared" si="2"/>
        <v>134257.5</v>
      </c>
      <c r="AT26" s="122">
        <f t="shared" si="2"/>
        <v>133018</v>
      </c>
      <c r="AU26" s="118">
        <v>132677.5</v>
      </c>
      <c r="AV26" s="118">
        <v>131490.1</v>
      </c>
      <c r="AW26" s="118">
        <v>1580</v>
      </c>
      <c r="AX26" s="118">
        <v>1527.9</v>
      </c>
      <c r="AY26" s="118">
        <v>0</v>
      </c>
      <c r="AZ26" s="118">
        <v>0</v>
      </c>
      <c r="BA26" s="122">
        <f t="shared" si="3"/>
        <v>0</v>
      </c>
      <c r="BB26" s="123">
        <v>0</v>
      </c>
      <c r="BC26" s="123">
        <v>0</v>
      </c>
      <c r="BD26" s="123">
        <v>0</v>
      </c>
      <c r="BE26" s="122">
        <f t="shared" si="4"/>
        <v>0</v>
      </c>
      <c r="BF26" s="122">
        <f t="shared" si="4"/>
        <v>0</v>
      </c>
      <c r="BG26" s="118">
        <v>0</v>
      </c>
      <c r="BH26" s="118">
        <v>0</v>
      </c>
      <c r="BI26" s="118">
        <v>0</v>
      </c>
      <c r="BJ26" s="118">
        <v>0</v>
      </c>
      <c r="BK26" s="118">
        <v>0</v>
      </c>
      <c r="BL26" s="118">
        <v>0</v>
      </c>
      <c r="BM26" s="118">
        <v>0</v>
      </c>
      <c r="BN26" s="118">
        <v>0</v>
      </c>
      <c r="BO26" s="122">
        <f t="shared" si="5"/>
        <v>0</v>
      </c>
      <c r="BP26" s="122">
        <f t="shared" si="5"/>
        <v>0</v>
      </c>
      <c r="BQ26" s="118">
        <v>0</v>
      </c>
      <c r="BR26" s="118">
        <v>0</v>
      </c>
      <c r="BS26" s="118">
        <v>0</v>
      </c>
      <c r="BT26" s="118">
        <v>0</v>
      </c>
      <c r="BU26" s="118">
        <v>0</v>
      </c>
      <c r="BV26" s="118">
        <v>0</v>
      </c>
      <c r="BW26" s="118">
        <v>1060.9000000000001</v>
      </c>
      <c r="BX26" s="124">
        <v>902.3</v>
      </c>
    </row>
    <row r="27" spans="1:76" s="7" customFormat="1" ht="27" x14ac:dyDescent="0.25">
      <c r="A27" s="113">
        <v>12</v>
      </c>
      <c r="B27" s="114" t="s">
        <v>976</v>
      </c>
      <c r="C27" s="114" t="s">
        <v>977</v>
      </c>
      <c r="D27" s="115" t="s">
        <v>939</v>
      </c>
      <c r="E27" s="116" t="s">
        <v>973</v>
      </c>
      <c r="F27" s="116" t="s">
        <v>978</v>
      </c>
      <c r="G27" s="114" t="s">
        <v>956</v>
      </c>
      <c r="H27" s="117">
        <v>195.9</v>
      </c>
      <c r="I27" s="117">
        <v>563.20000000000005</v>
      </c>
      <c r="J27" s="118">
        <v>78074.8</v>
      </c>
      <c r="K27" s="118">
        <v>74161.399999999994</v>
      </c>
      <c r="L27" s="118">
        <v>0</v>
      </c>
      <c r="M27" s="118">
        <v>213.5</v>
      </c>
      <c r="N27" s="118">
        <v>665.6</v>
      </c>
      <c r="O27" s="118">
        <v>514.6</v>
      </c>
      <c r="P27" s="118">
        <v>531.79999999999995</v>
      </c>
      <c r="Q27" s="118">
        <v>968.7</v>
      </c>
      <c r="R27" s="118">
        <v>78074.8</v>
      </c>
      <c r="S27" s="118">
        <v>74161.399999999994</v>
      </c>
      <c r="T27" s="118">
        <v>329.7</v>
      </c>
      <c r="U27" s="118">
        <v>322.60000000000002</v>
      </c>
      <c r="V27" s="119">
        <v>0</v>
      </c>
      <c r="W27" s="120">
        <v>0</v>
      </c>
      <c r="X27" s="119">
        <v>435.46</v>
      </c>
      <c r="Y27" s="120">
        <v>435.46</v>
      </c>
      <c r="Z27" s="120">
        <v>0</v>
      </c>
      <c r="AA27" s="121">
        <f t="shared" si="0"/>
        <v>22</v>
      </c>
      <c r="AB27" s="117">
        <v>2</v>
      </c>
      <c r="AC27" s="117">
        <v>13</v>
      </c>
      <c r="AD27" s="117">
        <v>7</v>
      </c>
      <c r="AE27" s="117">
        <v>197.5</v>
      </c>
      <c r="AF27" s="117">
        <v>209.7</v>
      </c>
      <c r="AG27" s="117">
        <v>101.2</v>
      </c>
      <c r="AH27" s="117">
        <v>107.6</v>
      </c>
      <c r="AI27" s="117">
        <v>68.2</v>
      </c>
      <c r="AJ27" s="117">
        <v>69</v>
      </c>
      <c r="AK27" s="122">
        <f t="shared" si="1"/>
        <v>40003</v>
      </c>
      <c r="AL27" s="122">
        <f t="shared" si="1"/>
        <v>33256.199999999997</v>
      </c>
      <c r="AM27" s="118">
        <v>39753</v>
      </c>
      <c r="AN27" s="118">
        <v>33256.199999999997</v>
      </c>
      <c r="AO27" s="118">
        <v>250</v>
      </c>
      <c r="AP27" s="118">
        <v>0</v>
      </c>
      <c r="AQ27" s="118">
        <v>0</v>
      </c>
      <c r="AR27" s="118">
        <v>0</v>
      </c>
      <c r="AS27" s="122">
        <f t="shared" si="2"/>
        <v>40482.9</v>
      </c>
      <c r="AT27" s="122">
        <f t="shared" si="2"/>
        <v>33363.800000000003</v>
      </c>
      <c r="AU27" s="118">
        <v>37807.9</v>
      </c>
      <c r="AV27" s="118">
        <v>30688.799999999999</v>
      </c>
      <c r="AW27" s="118">
        <v>2675</v>
      </c>
      <c r="AX27" s="118">
        <v>2675</v>
      </c>
      <c r="AY27" s="118">
        <v>0</v>
      </c>
      <c r="AZ27" s="118">
        <v>0</v>
      </c>
      <c r="BA27" s="122">
        <f t="shared" si="3"/>
        <v>0</v>
      </c>
      <c r="BB27" s="123">
        <v>0</v>
      </c>
      <c r="BC27" s="123">
        <v>0</v>
      </c>
      <c r="BD27" s="123">
        <v>0</v>
      </c>
      <c r="BE27" s="122">
        <f t="shared" si="4"/>
        <v>329.7</v>
      </c>
      <c r="BF27" s="122">
        <f t="shared" si="4"/>
        <v>322.60000000000002</v>
      </c>
      <c r="BG27" s="118">
        <v>329.7</v>
      </c>
      <c r="BH27" s="118">
        <v>316.8</v>
      </c>
      <c r="BI27" s="118">
        <v>0</v>
      </c>
      <c r="BJ27" s="118">
        <v>5.8</v>
      </c>
      <c r="BK27" s="118">
        <v>0</v>
      </c>
      <c r="BL27" s="118">
        <v>0</v>
      </c>
      <c r="BM27" s="118">
        <v>0</v>
      </c>
      <c r="BN27" s="118">
        <v>0</v>
      </c>
      <c r="BO27" s="122">
        <f t="shared" si="5"/>
        <v>158.90000000000003</v>
      </c>
      <c r="BP27" s="122">
        <f t="shared" si="5"/>
        <v>115.5</v>
      </c>
      <c r="BQ27" s="118">
        <v>140.30000000000001</v>
      </c>
      <c r="BR27" s="118">
        <v>112.9</v>
      </c>
      <c r="BS27" s="118">
        <v>3.3</v>
      </c>
      <c r="BT27" s="118">
        <v>2.6</v>
      </c>
      <c r="BU27" s="118">
        <v>15.3</v>
      </c>
      <c r="BV27" s="118">
        <v>0</v>
      </c>
      <c r="BW27" s="118">
        <v>506.7</v>
      </c>
      <c r="BX27" s="124">
        <v>399.1</v>
      </c>
    </row>
    <row r="28" spans="1:76" s="7" customFormat="1" ht="40.5" x14ac:dyDescent="0.25">
      <c r="A28" s="113">
        <v>13</v>
      </c>
      <c r="B28" s="114" t="s">
        <v>979</v>
      </c>
      <c r="C28" s="114" t="s">
        <v>980</v>
      </c>
      <c r="D28" s="115" t="s">
        <v>981</v>
      </c>
      <c r="E28" s="116" t="s">
        <v>982</v>
      </c>
      <c r="F28" s="116" t="s">
        <v>983</v>
      </c>
      <c r="G28" s="114" t="s">
        <v>984</v>
      </c>
      <c r="H28" s="117">
        <v>83553.100000000006</v>
      </c>
      <c r="I28" s="117">
        <v>40208.1</v>
      </c>
      <c r="J28" s="118">
        <v>13061190</v>
      </c>
      <c r="K28" s="118">
        <v>12829210.9</v>
      </c>
      <c r="L28" s="118">
        <v>117906.8</v>
      </c>
      <c r="M28" s="118">
        <v>476968.3</v>
      </c>
      <c r="N28" s="118">
        <v>634047.19999999995</v>
      </c>
      <c r="O28" s="118">
        <v>325379.8</v>
      </c>
      <c r="P28" s="118">
        <v>63293.2</v>
      </c>
      <c r="Q28" s="118">
        <v>81881.7</v>
      </c>
      <c r="R28" s="118">
        <v>13087038.300000001</v>
      </c>
      <c r="S28" s="118">
        <v>13448950.699999999</v>
      </c>
      <c r="T28" s="118">
        <v>746365.6</v>
      </c>
      <c r="U28" s="118">
        <v>140934.70000000001</v>
      </c>
      <c r="V28" s="119">
        <v>3811</v>
      </c>
      <c r="W28" s="120">
        <v>0</v>
      </c>
      <c r="X28" s="119">
        <v>3665</v>
      </c>
      <c r="Y28" s="120">
        <v>3665</v>
      </c>
      <c r="Z28" s="120">
        <v>0</v>
      </c>
      <c r="AA28" s="121">
        <f t="shared" si="0"/>
        <v>223</v>
      </c>
      <c r="AB28" s="117">
        <v>7</v>
      </c>
      <c r="AC28" s="117">
        <v>107</v>
      </c>
      <c r="AD28" s="117">
        <v>109</v>
      </c>
      <c r="AE28" s="117">
        <v>253</v>
      </c>
      <c r="AF28" s="117">
        <v>309.5</v>
      </c>
      <c r="AG28" s="117">
        <v>106.3</v>
      </c>
      <c r="AH28" s="117">
        <v>107</v>
      </c>
      <c r="AI28" s="117">
        <v>95.7</v>
      </c>
      <c r="AJ28" s="117">
        <v>97</v>
      </c>
      <c r="AK28" s="122">
        <f t="shared" si="1"/>
        <v>538251.5</v>
      </c>
      <c r="AL28" s="122">
        <f t="shared" si="1"/>
        <v>497007.69999999995</v>
      </c>
      <c r="AM28" s="118">
        <v>469348.6</v>
      </c>
      <c r="AN28" s="118">
        <v>467980.6</v>
      </c>
      <c r="AO28" s="118">
        <v>68902.899999999994</v>
      </c>
      <c r="AP28" s="118">
        <v>29027.1</v>
      </c>
      <c r="AQ28" s="118">
        <v>0</v>
      </c>
      <c r="AR28" s="118">
        <v>0</v>
      </c>
      <c r="AS28" s="122">
        <f t="shared" si="2"/>
        <v>1087010.3999999999</v>
      </c>
      <c r="AT28" s="122">
        <f t="shared" si="2"/>
        <v>880203.2</v>
      </c>
      <c r="AU28" s="118">
        <v>598910.69999999995</v>
      </c>
      <c r="AV28" s="118">
        <v>517265.2</v>
      </c>
      <c r="AW28" s="118">
        <v>488099.7</v>
      </c>
      <c r="AX28" s="118">
        <v>362938</v>
      </c>
      <c r="AY28" s="118">
        <v>5807.3</v>
      </c>
      <c r="AZ28" s="118">
        <v>0</v>
      </c>
      <c r="BA28" s="122">
        <f t="shared" si="3"/>
        <v>5807.3</v>
      </c>
      <c r="BB28" s="123">
        <v>0</v>
      </c>
      <c r="BC28" s="123">
        <v>0</v>
      </c>
      <c r="BD28" s="123">
        <v>0</v>
      </c>
      <c r="BE28" s="122">
        <f t="shared" si="4"/>
        <v>691288.7</v>
      </c>
      <c r="BF28" s="122">
        <f t="shared" si="4"/>
        <v>86032.3</v>
      </c>
      <c r="BG28" s="118">
        <v>16438.400000000001</v>
      </c>
      <c r="BH28" s="118">
        <v>34806.5</v>
      </c>
      <c r="BI28" s="118">
        <v>538.6</v>
      </c>
      <c r="BJ28" s="118">
        <v>6665.3</v>
      </c>
      <c r="BK28" s="118">
        <v>0</v>
      </c>
      <c r="BL28" s="118">
        <v>0</v>
      </c>
      <c r="BM28" s="118">
        <v>674311.7</v>
      </c>
      <c r="BN28" s="118">
        <v>44560.5</v>
      </c>
      <c r="BO28" s="122">
        <f t="shared" si="5"/>
        <v>15233.6</v>
      </c>
      <c r="BP28" s="122">
        <f t="shared" si="5"/>
        <v>103693.29999999999</v>
      </c>
      <c r="BQ28" s="118">
        <v>4464.5</v>
      </c>
      <c r="BR28" s="118">
        <v>19496</v>
      </c>
      <c r="BS28" s="118">
        <v>10693.5</v>
      </c>
      <c r="BT28" s="118">
        <v>84185.9</v>
      </c>
      <c r="BU28" s="118">
        <v>75.599999999999994</v>
      </c>
      <c r="BV28" s="118">
        <v>11.4</v>
      </c>
      <c r="BW28" s="118">
        <v>552955.5</v>
      </c>
      <c r="BX28" s="124">
        <v>169760</v>
      </c>
    </row>
    <row r="29" spans="1:76" s="7" customFormat="1" ht="27" x14ac:dyDescent="0.25">
      <c r="A29" s="113">
        <v>14</v>
      </c>
      <c r="B29" s="114" t="s">
        <v>985</v>
      </c>
      <c r="C29" s="114" t="s">
        <v>986</v>
      </c>
      <c r="D29" s="115" t="s">
        <v>981</v>
      </c>
      <c r="E29" s="116" t="s">
        <v>987</v>
      </c>
      <c r="F29" s="116" t="s">
        <v>987</v>
      </c>
      <c r="G29" s="114" t="s">
        <v>987</v>
      </c>
      <c r="H29" s="117">
        <v>46990.9</v>
      </c>
      <c r="I29" s="117">
        <v>53092.1</v>
      </c>
      <c r="J29" s="118">
        <v>10406203</v>
      </c>
      <c r="K29" s="118">
        <v>664492.19999999995</v>
      </c>
      <c r="L29" s="118">
        <v>0</v>
      </c>
      <c r="M29" s="118">
        <v>540.4</v>
      </c>
      <c r="N29" s="118">
        <v>151012.29999999999</v>
      </c>
      <c r="O29" s="118">
        <v>155789.9</v>
      </c>
      <c r="P29" s="118">
        <v>10602631.1</v>
      </c>
      <c r="Q29" s="118">
        <v>172912.9</v>
      </c>
      <c r="R29" s="118">
        <v>0</v>
      </c>
      <c r="S29" s="118">
        <v>664492.19999999995</v>
      </c>
      <c r="T29" s="118">
        <v>1575.1</v>
      </c>
      <c r="U29" s="118">
        <v>36509.5</v>
      </c>
      <c r="V29" s="119">
        <v>0.76629999999999998</v>
      </c>
      <c r="W29" s="120">
        <v>0</v>
      </c>
      <c r="X29" s="119">
        <v>6134.1</v>
      </c>
      <c r="Y29" s="120">
        <v>6134.1</v>
      </c>
      <c r="Z29" s="120">
        <v>0</v>
      </c>
      <c r="AA29" s="121">
        <f t="shared" si="0"/>
        <v>102</v>
      </c>
      <c r="AB29" s="117">
        <v>3</v>
      </c>
      <c r="AC29" s="117">
        <v>50</v>
      </c>
      <c r="AD29" s="117">
        <v>49</v>
      </c>
      <c r="AE29" s="117">
        <v>263.3</v>
      </c>
      <c r="AF29" s="117">
        <v>263.3</v>
      </c>
      <c r="AG29" s="117">
        <v>115.4</v>
      </c>
      <c r="AH29" s="117">
        <v>115.4</v>
      </c>
      <c r="AI29" s="117">
        <v>96</v>
      </c>
      <c r="AJ29" s="117">
        <v>96</v>
      </c>
      <c r="AK29" s="122">
        <f t="shared" si="1"/>
        <v>334203.40000000002</v>
      </c>
      <c r="AL29" s="122">
        <f t="shared" si="1"/>
        <v>206344.5</v>
      </c>
      <c r="AM29" s="118">
        <v>184203.4</v>
      </c>
      <c r="AN29" s="118">
        <v>184203.4</v>
      </c>
      <c r="AO29" s="118">
        <v>150000</v>
      </c>
      <c r="AP29" s="118">
        <v>22141.1</v>
      </c>
      <c r="AQ29" s="118">
        <v>0</v>
      </c>
      <c r="AR29" s="118">
        <v>0</v>
      </c>
      <c r="AS29" s="122">
        <f t="shared" si="2"/>
        <v>424102.7</v>
      </c>
      <c r="AT29" s="122">
        <f t="shared" si="2"/>
        <v>227423.90000000002</v>
      </c>
      <c r="AU29" s="118">
        <v>382356.7</v>
      </c>
      <c r="AV29" s="118">
        <v>224342.2</v>
      </c>
      <c r="AW29" s="118">
        <v>41746</v>
      </c>
      <c r="AX29" s="118">
        <v>3081.7</v>
      </c>
      <c r="AY29" s="118">
        <v>0</v>
      </c>
      <c r="AZ29" s="118">
        <v>0</v>
      </c>
      <c r="BA29" s="122">
        <f t="shared" si="3"/>
        <v>0</v>
      </c>
      <c r="BB29" s="123">
        <v>0</v>
      </c>
      <c r="BC29" s="123">
        <v>0</v>
      </c>
      <c r="BD29" s="123">
        <v>0</v>
      </c>
      <c r="BE29" s="122">
        <f t="shared" si="4"/>
        <v>1575.1</v>
      </c>
      <c r="BF29" s="122">
        <f t="shared" si="4"/>
        <v>3666.4</v>
      </c>
      <c r="BG29" s="118">
        <v>1575.1</v>
      </c>
      <c r="BH29" s="118">
        <v>1038</v>
      </c>
      <c r="BI29" s="118">
        <v>0</v>
      </c>
      <c r="BJ29" s="118">
        <v>2628.4</v>
      </c>
      <c r="BK29" s="118">
        <v>0</v>
      </c>
      <c r="BL29" s="118">
        <v>0</v>
      </c>
      <c r="BM29" s="118">
        <v>0</v>
      </c>
      <c r="BN29" s="118">
        <v>0</v>
      </c>
      <c r="BO29" s="122">
        <f t="shared" si="5"/>
        <v>16541.399999999998</v>
      </c>
      <c r="BP29" s="122">
        <f t="shared" si="5"/>
        <v>4928</v>
      </c>
      <c r="BQ29" s="118">
        <v>1430.6</v>
      </c>
      <c r="BR29" s="118">
        <v>4928</v>
      </c>
      <c r="BS29" s="118">
        <v>15110.8</v>
      </c>
      <c r="BT29" s="118">
        <v>0</v>
      </c>
      <c r="BU29" s="118">
        <v>0</v>
      </c>
      <c r="BV29" s="118">
        <v>0</v>
      </c>
      <c r="BW29" s="118">
        <v>87820.800000000003</v>
      </c>
      <c r="BX29" s="124">
        <v>66741.399999999994</v>
      </c>
    </row>
    <row r="30" spans="1:76" s="7" customFormat="1" ht="66" customHeight="1" x14ac:dyDescent="0.25">
      <c r="A30" s="113">
        <v>15</v>
      </c>
      <c r="B30" s="114" t="s">
        <v>988</v>
      </c>
      <c r="C30" s="114" t="s">
        <v>989</v>
      </c>
      <c r="D30" s="115" t="s">
        <v>981</v>
      </c>
      <c r="E30" s="199" t="s">
        <v>990</v>
      </c>
      <c r="F30" s="199" t="s">
        <v>990</v>
      </c>
      <c r="G30" s="114" t="s">
        <v>953</v>
      </c>
      <c r="H30" s="117">
        <v>6639.2</v>
      </c>
      <c r="I30" s="117">
        <v>7912.2</v>
      </c>
      <c r="J30" s="118">
        <v>1651959.1</v>
      </c>
      <c r="K30" s="118">
        <v>1651959.1</v>
      </c>
      <c r="L30" s="118">
        <v>183.3</v>
      </c>
      <c r="M30" s="118">
        <v>183.3</v>
      </c>
      <c r="N30" s="118">
        <v>25991.1</v>
      </c>
      <c r="O30" s="118">
        <v>6676</v>
      </c>
      <c r="P30" s="118">
        <v>68258.899999999994</v>
      </c>
      <c r="Q30" s="118">
        <v>46140.6</v>
      </c>
      <c r="R30" s="118">
        <v>1612526.8</v>
      </c>
      <c r="S30" s="118">
        <v>1613914</v>
      </c>
      <c r="T30" s="118">
        <v>3987</v>
      </c>
      <c r="U30" s="118">
        <v>6676</v>
      </c>
      <c r="V30" s="119">
        <v>0</v>
      </c>
      <c r="W30" s="120">
        <v>0</v>
      </c>
      <c r="X30" s="119">
        <v>1983.1</v>
      </c>
      <c r="Y30" s="120">
        <v>1983.1</v>
      </c>
      <c r="Z30" s="120">
        <v>0</v>
      </c>
      <c r="AA30" s="121">
        <f t="shared" si="0"/>
        <v>89</v>
      </c>
      <c r="AB30" s="117">
        <v>7</v>
      </c>
      <c r="AC30" s="117">
        <v>58</v>
      </c>
      <c r="AD30" s="117">
        <v>24</v>
      </c>
      <c r="AE30" s="117">
        <v>175.5</v>
      </c>
      <c r="AF30" s="117">
        <v>199.9</v>
      </c>
      <c r="AG30" s="117">
        <v>112.8</v>
      </c>
      <c r="AH30" s="117">
        <v>109.6</v>
      </c>
      <c r="AI30" s="117">
        <v>97.1</v>
      </c>
      <c r="AJ30" s="117">
        <v>97.2</v>
      </c>
      <c r="AK30" s="122">
        <f t="shared" si="1"/>
        <v>185839.1</v>
      </c>
      <c r="AL30" s="122">
        <f t="shared" si="1"/>
        <v>187121.59999999998</v>
      </c>
      <c r="AM30" s="118">
        <v>171279.1</v>
      </c>
      <c r="AN30" s="118">
        <v>168309.3</v>
      </c>
      <c r="AO30" s="118">
        <v>14560</v>
      </c>
      <c r="AP30" s="118">
        <v>18812.3</v>
      </c>
      <c r="AQ30" s="118">
        <v>0</v>
      </c>
      <c r="AR30" s="118">
        <v>0</v>
      </c>
      <c r="AS30" s="122">
        <f t="shared" si="2"/>
        <v>189690</v>
      </c>
      <c r="AT30" s="122">
        <f t="shared" si="2"/>
        <v>179936.2</v>
      </c>
      <c r="AU30" s="118">
        <v>188690</v>
      </c>
      <c r="AV30" s="118">
        <v>178966.2</v>
      </c>
      <c r="AW30" s="118">
        <v>1000</v>
      </c>
      <c r="AX30" s="118">
        <v>970</v>
      </c>
      <c r="AY30" s="118">
        <v>7942.4</v>
      </c>
      <c r="AZ30" s="118">
        <v>1429.6</v>
      </c>
      <c r="BA30" s="122">
        <f t="shared" si="3"/>
        <v>6512.7999999999993</v>
      </c>
      <c r="BB30" s="123">
        <v>0</v>
      </c>
      <c r="BC30" s="123">
        <v>0</v>
      </c>
      <c r="BD30" s="123">
        <v>0</v>
      </c>
      <c r="BE30" s="122">
        <f t="shared" si="4"/>
        <v>3987</v>
      </c>
      <c r="BF30" s="122">
        <f t="shared" si="4"/>
        <v>3798.6</v>
      </c>
      <c r="BG30" s="118">
        <v>104.1</v>
      </c>
      <c r="BH30" s="118">
        <v>664.4</v>
      </c>
      <c r="BI30" s="118">
        <v>3882.9</v>
      </c>
      <c r="BJ30" s="118">
        <v>3134.2</v>
      </c>
      <c r="BK30" s="118">
        <v>0</v>
      </c>
      <c r="BL30" s="118">
        <v>0</v>
      </c>
      <c r="BM30" s="118">
        <v>0</v>
      </c>
      <c r="BN30" s="118">
        <v>0</v>
      </c>
      <c r="BO30" s="122">
        <f t="shared" si="5"/>
        <v>6000.8</v>
      </c>
      <c r="BP30" s="122">
        <f t="shared" si="5"/>
        <v>6998</v>
      </c>
      <c r="BQ30" s="118">
        <v>204.6</v>
      </c>
      <c r="BR30" s="118">
        <v>2408.8000000000002</v>
      </c>
      <c r="BS30" s="118">
        <v>5796.2</v>
      </c>
      <c r="BT30" s="118">
        <v>4589.2</v>
      </c>
      <c r="BU30" s="118">
        <v>0</v>
      </c>
      <c r="BV30" s="118">
        <v>0</v>
      </c>
      <c r="BW30" s="118">
        <v>3850.9</v>
      </c>
      <c r="BX30" s="124">
        <v>11036.3</v>
      </c>
    </row>
    <row r="31" spans="1:76" s="7" customFormat="1" ht="70.5" customHeight="1" x14ac:dyDescent="0.25">
      <c r="A31" s="113">
        <v>16</v>
      </c>
      <c r="B31" s="114" t="s">
        <v>991</v>
      </c>
      <c r="C31" s="114" t="s">
        <v>992</v>
      </c>
      <c r="D31" s="115" t="s">
        <v>981</v>
      </c>
      <c r="E31" s="199" t="s">
        <v>993</v>
      </c>
      <c r="F31" s="199" t="s">
        <v>994</v>
      </c>
      <c r="G31" s="114" t="s">
        <v>995</v>
      </c>
      <c r="H31" s="117">
        <v>455.4</v>
      </c>
      <c r="I31" s="117">
        <v>1503.2</v>
      </c>
      <c r="J31" s="118">
        <v>833138.8</v>
      </c>
      <c r="K31" s="118">
        <v>820117.3</v>
      </c>
      <c r="L31" s="118">
        <v>2564.8000000000002</v>
      </c>
      <c r="M31" s="118">
        <v>2594.9</v>
      </c>
      <c r="N31" s="118">
        <v>16518.099999999999</v>
      </c>
      <c r="O31" s="118">
        <v>14546.2</v>
      </c>
      <c r="P31" s="118">
        <v>6867.7</v>
      </c>
      <c r="Q31" s="118">
        <v>9577.7000000000007</v>
      </c>
      <c r="R31" s="118">
        <v>833138.8</v>
      </c>
      <c r="S31" s="118">
        <v>820222.1</v>
      </c>
      <c r="T31" s="118">
        <v>12670.6</v>
      </c>
      <c r="U31" s="118">
        <v>8961.7999999999993</v>
      </c>
      <c r="V31" s="119">
        <v>0</v>
      </c>
      <c r="W31" s="120">
        <v>0</v>
      </c>
      <c r="X31" s="119">
        <v>1849.4</v>
      </c>
      <c r="Y31" s="120">
        <v>1849.4</v>
      </c>
      <c r="Z31" s="120">
        <v>0</v>
      </c>
      <c r="AA31" s="121">
        <f t="shared" si="0"/>
        <v>66</v>
      </c>
      <c r="AB31" s="117">
        <v>16</v>
      </c>
      <c r="AC31" s="117">
        <v>39</v>
      </c>
      <c r="AD31" s="117">
        <v>11</v>
      </c>
      <c r="AE31" s="117">
        <v>163.5</v>
      </c>
      <c r="AF31" s="117">
        <v>163.5</v>
      </c>
      <c r="AG31" s="117">
        <v>107.7</v>
      </c>
      <c r="AH31" s="117">
        <v>107.7</v>
      </c>
      <c r="AI31" s="117">
        <v>82.9</v>
      </c>
      <c r="AJ31" s="117">
        <v>82.9</v>
      </c>
      <c r="AK31" s="122">
        <f t="shared" si="1"/>
        <v>132159.9</v>
      </c>
      <c r="AL31" s="122">
        <f t="shared" si="1"/>
        <v>131464.9</v>
      </c>
      <c r="AM31" s="118">
        <v>126351.9</v>
      </c>
      <c r="AN31" s="118">
        <v>126332.6</v>
      </c>
      <c r="AO31" s="118">
        <v>5808</v>
      </c>
      <c r="AP31" s="118">
        <v>5132.3</v>
      </c>
      <c r="AQ31" s="118">
        <v>0</v>
      </c>
      <c r="AR31" s="118">
        <v>0</v>
      </c>
      <c r="AS31" s="122">
        <f t="shared" si="2"/>
        <v>142474.4</v>
      </c>
      <c r="AT31" s="122">
        <f t="shared" si="2"/>
        <v>133456.79999999999</v>
      </c>
      <c r="AU31" s="118">
        <v>142474.4</v>
      </c>
      <c r="AV31" s="118">
        <v>133456.79999999999</v>
      </c>
      <c r="AW31" s="118">
        <v>0</v>
      </c>
      <c r="AX31" s="118">
        <v>0</v>
      </c>
      <c r="AY31" s="118">
        <v>5111.6000000000004</v>
      </c>
      <c r="AZ31" s="118">
        <v>522</v>
      </c>
      <c r="BA31" s="122">
        <f t="shared" si="3"/>
        <v>4589.6000000000004</v>
      </c>
      <c r="BB31" s="123">
        <v>0</v>
      </c>
      <c r="BC31" s="123">
        <v>0</v>
      </c>
      <c r="BD31" s="123">
        <v>0</v>
      </c>
      <c r="BE31" s="122">
        <f t="shared" si="4"/>
        <v>12670.499999999998</v>
      </c>
      <c r="BF31" s="122">
        <f t="shared" si="4"/>
        <v>4190</v>
      </c>
      <c r="BG31" s="118">
        <v>722.8</v>
      </c>
      <c r="BH31" s="118">
        <v>314.89999999999998</v>
      </c>
      <c r="BI31" s="118">
        <v>10545.9</v>
      </c>
      <c r="BJ31" s="118">
        <v>3625.4</v>
      </c>
      <c r="BK31" s="118">
        <v>777.5</v>
      </c>
      <c r="BL31" s="118">
        <v>249.7</v>
      </c>
      <c r="BM31" s="118">
        <v>624.29999999999995</v>
      </c>
      <c r="BN31" s="118">
        <v>0</v>
      </c>
      <c r="BO31" s="122">
        <f t="shared" si="5"/>
        <v>4336.1000000000004</v>
      </c>
      <c r="BP31" s="122">
        <f t="shared" si="5"/>
        <v>2154</v>
      </c>
      <c r="BQ31" s="118">
        <v>0</v>
      </c>
      <c r="BR31" s="118">
        <v>66.8</v>
      </c>
      <c r="BS31" s="118">
        <v>4336.1000000000004</v>
      </c>
      <c r="BT31" s="118">
        <v>2087.1999999999998</v>
      </c>
      <c r="BU31" s="118">
        <v>0</v>
      </c>
      <c r="BV31" s="118">
        <v>0</v>
      </c>
      <c r="BW31" s="118">
        <v>10454.1</v>
      </c>
      <c r="BX31" s="124">
        <v>8462.2000000000007</v>
      </c>
    </row>
    <row r="32" spans="1:76" s="7" customFormat="1" ht="40.5" x14ac:dyDescent="0.25">
      <c r="A32" s="113">
        <v>17</v>
      </c>
      <c r="B32" s="114" t="s">
        <v>996</v>
      </c>
      <c r="C32" s="114" t="s">
        <v>997</v>
      </c>
      <c r="D32" s="115" t="s">
        <v>981</v>
      </c>
      <c r="E32" s="116" t="s">
        <v>982</v>
      </c>
      <c r="F32" s="116" t="s">
        <v>998</v>
      </c>
      <c r="G32" s="114" t="s">
        <v>999</v>
      </c>
      <c r="H32" s="117">
        <v>2175.1999999999998</v>
      </c>
      <c r="I32" s="117">
        <v>1852.5</v>
      </c>
      <c r="J32" s="118">
        <v>145760.9</v>
      </c>
      <c r="K32" s="118">
        <v>144401.4</v>
      </c>
      <c r="L32" s="118">
        <v>0</v>
      </c>
      <c r="M32" s="118">
        <v>0</v>
      </c>
      <c r="N32" s="118">
        <v>846.2</v>
      </c>
      <c r="O32" s="118">
        <v>408.6</v>
      </c>
      <c r="P32" s="118">
        <v>2766.1</v>
      </c>
      <c r="Q32" s="118">
        <v>1994.7</v>
      </c>
      <c r="R32" s="118">
        <v>145760.9</v>
      </c>
      <c r="S32" s="118">
        <v>144401.4</v>
      </c>
      <c r="T32" s="118">
        <v>255.3</v>
      </c>
      <c r="U32" s="118">
        <v>266.39999999999998</v>
      </c>
      <c r="V32" s="119">
        <v>0</v>
      </c>
      <c r="W32" s="120">
        <v>0</v>
      </c>
      <c r="X32" s="119">
        <v>593.5</v>
      </c>
      <c r="Y32" s="120">
        <v>593.5</v>
      </c>
      <c r="Z32" s="120">
        <v>0</v>
      </c>
      <c r="AA32" s="121">
        <f t="shared" si="0"/>
        <v>13</v>
      </c>
      <c r="AB32" s="117">
        <v>2</v>
      </c>
      <c r="AC32" s="117">
        <v>6</v>
      </c>
      <c r="AD32" s="117">
        <v>5</v>
      </c>
      <c r="AE32" s="117">
        <v>168</v>
      </c>
      <c r="AF32" s="117">
        <v>208</v>
      </c>
      <c r="AG32" s="117">
        <v>108.2</v>
      </c>
      <c r="AH32" s="117">
        <v>133.80000000000001</v>
      </c>
      <c r="AI32" s="117">
        <v>92.2</v>
      </c>
      <c r="AJ32" s="117">
        <v>111.1</v>
      </c>
      <c r="AK32" s="122">
        <f t="shared" si="1"/>
        <v>31525.4</v>
      </c>
      <c r="AL32" s="122">
        <f t="shared" si="1"/>
        <v>27291.1</v>
      </c>
      <c r="AM32" s="118">
        <v>25525.4</v>
      </c>
      <c r="AN32" s="118">
        <v>21271.200000000001</v>
      </c>
      <c r="AO32" s="118">
        <v>6000</v>
      </c>
      <c r="AP32" s="118">
        <v>4654.3</v>
      </c>
      <c r="AQ32" s="118">
        <v>0</v>
      </c>
      <c r="AR32" s="118">
        <v>1365.6</v>
      </c>
      <c r="AS32" s="122">
        <f t="shared" si="2"/>
        <v>32462.3</v>
      </c>
      <c r="AT32" s="122">
        <f t="shared" si="2"/>
        <v>27598.3</v>
      </c>
      <c r="AU32" s="118">
        <v>32282.3</v>
      </c>
      <c r="AV32" s="118">
        <v>27432.6</v>
      </c>
      <c r="AW32" s="118">
        <v>180</v>
      </c>
      <c r="AX32" s="118">
        <v>165.7</v>
      </c>
      <c r="AY32" s="118">
        <v>362.2</v>
      </c>
      <c r="AZ32" s="118">
        <v>65.2</v>
      </c>
      <c r="BA32" s="122">
        <f t="shared" si="3"/>
        <v>297</v>
      </c>
      <c r="BB32" s="123">
        <v>0</v>
      </c>
      <c r="BC32" s="123">
        <v>0</v>
      </c>
      <c r="BD32" s="123">
        <v>0</v>
      </c>
      <c r="BE32" s="122">
        <f t="shared" si="4"/>
        <v>255.3</v>
      </c>
      <c r="BF32" s="122">
        <f t="shared" si="4"/>
        <v>266.39999999999998</v>
      </c>
      <c r="BG32" s="118">
        <v>255.3</v>
      </c>
      <c r="BH32" s="118">
        <v>266.39999999999998</v>
      </c>
      <c r="BI32" s="118">
        <v>0</v>
      </c>
      <c r="BJ32" s="118">
        <v>0</v>
      </c>
      <c r="BK32" s="118">
        <v>0</v>
      </c>
      <c r="BL32" s="118">
        <v>0</v>
      </c>
      <c r="BM32" s="118">
        <v>0</v>
      </c>
      <c r="BN32" s="118">
        <v>0</v>
      </c>
      <c r="BO32" s="122">
        <f t="shared" si="5"/>
        <v>160.80000000000001</v>
      </c>
      <c r="BP32" s="122">
        <f t="shared" si="5"/>
        <v>30.4</v>
      </c>
      <c r="BQ32" s="118">
        <v>160.80000000000001</v>
      </c>
      <c r="BR32" s="118">
        <v>30.4</v>
      </c>
      <c r="BS32" s="118">
        <v>0</v>
      </c>
      <c r="BT32" s="118">
        <v>0</v>
      </c>
      <c r="BU32" s="118">
        <v>0</v>
      </c>
      <c r="BV32" s="118">
        <v>0</v>
      </c>
      <c r="BW32" s="118">
        <v>685.4</v>
      </c>
      <c r="BX32" s="124">
        <v>378.2</v>
      </c>
    </row>
    <row r="33" spans="1:76" s="7" customFormat="1" ht="67.5" x14ac:dyDescent="0.25">
      <c r="A33" s="113">
        <v>18</v>
      </c>
      <c r="B33" s="114" t="s">
        <v>1000</v>
      </c>
      <c r="C33" s="114" t="s">
        <v>1001</v>
      </c>
      <c r="D33" s="115" t="s">
        <v>981</v>
      </c>
      <c r="E33" s="116" t="s">
        <v>1002</v>
      </c>
      <c r="F33" s="116" t="s">
        <v>998</v>
      </c>
      <c r="G33" s="114" t="s">
        <v>998</v>
      </c>
      <c r="H33" s="117">
        <v>6138.8</v>
      </c>
      <c r="I33" s="117">
        <v>4478.3999999999996</v>
      </c>
      <c r="J33" s="118">
        <v>456733.5</v>
      </c>
      <c r="K33" s="118">
        <v>450176.9</v>
      </c>
      <c r="L33" s="118">
        <v>0</v>
      </c>
      <c r="M33" s="118">
        <v>0</v>
      </c>
      <c r="N33" s="118">
        <v>16111.8</v>
      </c>
      <c r="O33" s="118">
        <v>27357.200000000001</v>
      </c>
      <c r="P33" s="118">
        <v>21737.4</v>
      </c>
      <c r="Q33" s="118">
        <v>31785.4</v>
      </c>
      <c r="R33" s="118">
        <v>456733.5</v>
      </c>
      <c r="S33" s="118">
        <v>450176.9</v>
      </c>
      <c r="T33" s="118">
        <v>513.20000000000005</v>
      </c>
      <c r="U33" s="118">
        <v>50.2</v>
      </c>
      <c r="V33" s="119">
        <v>0</v>
      </c>
      <c r="W33" s="120">
        <v>0</v>
      </c>
      <c r="X33" s="119">
        <v>1026.9000000000001</v>
      </c>
      <c r="Y33" s="120">
        <v>1026.9000000000001</v>
      </c>
      <c r="Z33" s="120">
        <v>0</v>
      </c>
      <c r="AA33" s="121">
        <f t="shared" si="0"/>
        <v>16</v>
      </c>
      <c r="AB33" s="117">
        <v>2</v>
      </c>
      <c r="AC33" s="117">
        <v>9</v>
      </c>
      <c r="AD33" s="117">
        <v>5</v>
      </c>
      <c r="AE33" s="117">
        <v>170</v>
      </c>
      <c r="AF33" s="117">
        <v>170</v>
      </c>
      <c r="AG33" s="117">
        <v>105.7</v>
      </c>
      <c r="AH33" s="117">
        <v>105.7</v>
      </c>
      <c r="AI33" s="117">
        <v>93.3</v>
      </c>
      <c r="AJ33" s="117">
        <v>93.3</v>
      </c>
      <c r="AK33" s="122">
        <f t="shared" si="1"/>
        <v>67644.7</v>
      </c>
      <c r="AL33" s="122">
        <f t="shared" si="1"/>
        <v>53022.3</v>
      </c>
      <c r="AM33" s="118">
        <v>37644.699999999997</v>
      </c>
      <c r="AN33" s="118">
        <v>31370.6</v>
      </c>
      <c r="AO33" s="118">
        <v>28000</v>
      </c>
      <c r="AP33" s="118">
        <v>21511.7</v>
      </c>
      <c r="AQ33" s="118">
        <v>2000</v>
      </c>
      <c r="AR33" s="118">
        <v>140</v>
      </c>
      <c r="AS33" s="122">
        <f t="shared" si="2"/>
        <v>68365</v>
      </c>
      <c r="AT33" s="122">
        <f t="shared" si="2"/>
        <v>47579.9</v>
      </c>
      <c r="AU33" s="118">
        <v>67565</v>
      </c>
      <c r="AV33" s="118">
        <v>47579.9</v>
      </c>
      <c r="AW33" s="118">
        <v>800</v>
      </c>
      <c r="AX33" s="118">
        <v>0</v>
      </c>
      <c r="AY33" s="118">
        <v>0</v>
      </c>
      <c r="AZ33" s="118">
        <v>0</v>
      </c>
      <c r="BA33" s="122">
        <f t="shared" si="3"/>
        <v>0</v>
      </c>
      <c r="BB33" s="123">
        <v>0</v>
      </c>
      <c r="BC33" s="123">
        <v>0</v>
      </c>
      <c r="BD33" s="123">
        <v>0</v>
      </c>
      <c r="BE33" s="122">
        <f t="shared" si="4"/>
        <v>513.20000000000005</v>
      </c>
      <c r="BF33" s="122">
        <f t="shared" si="4"/>
        <v>50.2</v>
      </c>
      <c r="BG33" s="118">
        <v>0</v>
      </c>
      <c r="BH33" s="118">
        <v>0</v>
      </c>
      <c r="BI33" s="118">
        <v>487.3</v>
      </c>
      <c r="BJ33" s="118">
        <v>0</v>
      </c>
      <c r="BK33" s="118">
        <v>0</v>
      </c>
      <c r="BL33" s="118">
        <v>0</v>
      </c>
      <c r="BM33" s="118">
        <v>25.9</v>
      </c>
      <c r="BN33" s="118">
        <v>50.2</v>
      </c>
      <c r="BO33" s="122">
        <f t="shared" si="5"/>
        <v>507.1</v>
      </c>
      <c r="BP33" s="122">
        <f t="shared" si="5"/>
        <v>1.7</v>
      </c>
      <c r="BQ33" s="118">
        <v>0</v>
      </c>
      <c r="BR33" s="118">
        <v>0</v>
      </c>
      <c r="BS33" s="118">
        <v>499.8</v>
      </c>
      <c r="BT33" s="118">
        <v>0</v>
      </c>
      <c r="BU33" s="118">
        <v>7.3</v>
      </c>
      <c r="BV33" s="118">
        <v>1.7</v>
      </c>
      <c r="BW33" s="118">
        <v>720.3</v>
      </c>
      <c r="BX33" s="124">
        <v>6162.7</v>
      </c>
    </row>
    <row r="34" spans="1:76" s="7" customFormat="1" ht="27" x14ac:dyDescent="0.25">
      <c r="A34" s="113">
        <v>19</v>
      </c>
      <c r="B34" s="114" t="s">
        <v>1003</v>
      </c>
      <c r="C34" s="114" t="s">
        <v>1004</v>
      </c>
      <c r="D34" s="115" t="s">
        <v>981</v>
      </c>
      <c r="E34" s="116" t="s">
        <v>1005</v>
      </c>
      <c r="F34" s="116" t="s">
        <v>1006</v>
      </c>
      <c r="G34" s="114" t="s">
        <v>1006</v>
      </c>
      <c r="H34" s="117">
        <v>515402.9</v>
      </c>
      <c r="I34" s="117">
        <v>15871.6</v>
      </c>
      <c r="J34" s="118">
        <v>0</v>
      </c>
      <c r="K34" s="118">
        <v>474931.8</v>
      </c>
      <c r="L34" s="118">
        <v>1641.4</v>
      </c>
      <c r="M34" s="118">
        <v>1426.4</v>
      </c>
      <c r="N34" s="118">
        <v>35103.300000000003</v>
      </c>
      <c r="O34" s="118">
        <v>40194.699999999997</v>
      </c>
      <c r="P34" s="118">
        <v>547603.4</v>
      </c>
      <c r="Q34" s="118">
        <v>56237.2</v>
      </c>
      <c r="R34" s="118">
        <v>0</v>
      </c>
      <c r="S34" s="118">
        <v>474931.8</v>
      </c>
      <c r="T34" s="118">
        <v>4544.2</v>
      </c>
      <c r="U34" s="118">
        <v>1255.5</v>
      </c>
      <c r="V34" s="119">
        <v>1716.2</v>
      </c>
      <c r="W34" s="120"/>
      <c r="X34" s="119">
        <v>1354.6</v>
      </c>
      <c r="Y34" s="120">
        <v>1324.6</v>
      </c>
      <c r="Z34" s="120">
        <v>30</v>
      </c>
      <c r="AA34" s="121">
        <f t="shared" si="0"/>
        <v>20</v>
      </c>
      <c r="AB34" s="117">
        <v>3</v>
      </c>
      <c r="AC34" s="117">
        <v>10</v>
      </c>
      <c r="AD34" s="117">
        <v>7</v>
      </c>
      <c r="AE34" s="117">
        <v>168.3</v>
      </c>
      <c r="AF34" s="117">
        <v>168.3</v>
      </c>
      <c r="AG34" s="117">
        <v>97</v>
      </c>
      <c r="AH34" s="117">
        <v>97</v>
      </c>
      <c r="AI34" s="117">
        <v>80.3</v>
      </c>
      <c r="AJ34" s="117">
        <v>90.3</v>
      </c>
      <c r="AK34" s="122">
        <f t="shared" si="1"/>
        <v>74862.100000000006</v>
      </c>
      <c r="AL34" s="122">
        <f t="shared" si="1"/>
        <v>63755.4</v>
      </c>
      <c r="AM34" s="118">
        <v>44362.1</v>
      </c>
      <c r="AN34" s="118">
        <v>36968.400000000001</v>
      </c>
      <c r="AO34" s="118">
        <v>30500</v>
      </c>
      <c r="AP34" s="118">
        <v>26787</v>
      </c>
      <c r="AQ34" s="118">
        <v>0</v>
      </c>
      <c r="AR34" s="118">
        <v>0</v>
      </c>
      <c r="AS34" s="122">
        <f t="shared" si="2"/>
        <v>84735.599999999991</v>
      </c>
      <c r="AT34" s="122">
        <f t="shared" si="2"/>
        <v>63826.2</v>
      </c>
      <c r="AU34" s="118">
        <v>77218.899999999994</v>
      </c>
      <c r="AV34" s="118">
        <v>57983.199999999997</v>
      </c>
      <c r="AW34" s="118">
        <v>7516.7</v>
      </c>
      <c r="AX34" s="118">
        <v>5843</v>
      </c>
      <c r="AY34" s="118">
        <v>0</v>
      </c>
      <c r="AZ34" s="118">
        <v>0</v>
      </c>
      <c r="BA34" s="122">
        <f t="shared" si="3"/>
        <v>0</v>
      </c>
      <c r="BB34" s="123">
        <v>0</v>
      </c>
      <c r="BC34" s="123">
        <v>0</v>
      </c>
      <c r="BD34" s="123">
        <v>0</v>
      </c>
      <c r="BE34" s="122">
        <f t="shared" si="4"/>
        <v>848.4</v>
      </c>
      <c r="BF34" s="122">
        <f t="shared" si="4"/>
        <v>398.1</v>
      </c>
      <c r="BG34" s="118">
        <v>81.3</v>
      </c>
      <c r="BH34" s="118">
        <v>253</v>
      </c>
      <c r="BI34" s="118">
        <v>767.1</v>
      </c>
      <c r="BJ34" s="118">
        <v>0</v>
      </c>
      <c r="BK34" s="118">
        <v>0</v>
      </c>
      <c r="BL34" s="118">
        <v>145.1</v>
      </c>
      <c r="BM34" s="118">
        <v>0</v>
      </c>
      <c r="BN34" s="118">
        <v>0</v>
      </c>
      <c r="BO34" s="122">
        <f t="shared" si="5"/>
        <v>4216.2</v>
      </c>
      <c r="BP34" s="122">
        <f t="shared" si="5"/>
        <v>4445.3</v>
      </c>
      <c r="BQ34" s="118">
        <v>2795.4</v>
      </c>
      <c r="BR34" s="118">
        <v>4227.8</v>
      </c>
      <c r="BS34" s="118">
        <v>1420.8</v>
      </c>
      <c r="BT34" s="118">
        <v>217.5</v>
      </c>
      <c r="BU34" s="118">
        <v>0</v>
      </c>
      <c r="BV34" s="118">
        <v>0</v>
      </c>
      <c r="BW34" s="118">
        <v>9270.2000000000007</v>
      </c>
      <c r="BX34" s="124">
        <v>9199.4</v>
      </c>
    </row>
    <row r="35" spans="1:76" s="7" customFormat="1" ht="27" x14ac:dyDescent="0.25">
      <c r="A35" s="113">
        <v>20</v>
      </c>
      <c r="B35" s="114" t="s">
        <v>1007</v>
      </c>
      <c r="C35" s="114" t="s">
        <v>1008</v>
      </c>
      <c r="D35" s="115" t="s">
        <v>981</v>
      </c>
      <c r="E35" s="116" t="s">
        <v>1005</v>
      </c>
      <c r="F35" s="116" t="s">
        <v>1006</v>
      </c>
      <c r="G35" s="114" t="s">
        <v>1006</v>
      </c>
      <c r="H35" s="117">
        <v>4140.8</v>
      </c>
      <c r="I35" s="117">
        <v>3564.7</v>
      </c>
      <c r="J35" s="118">
        <v>519048</v>
      </c>
      <c r="K35" s="118">
        <v>512259.1</v>
      </c>
      <c r="L35" s="118">
        <v>40.200000000000003</v>
      </c>
      <c r="M35" s="118">
        <v>29.2</v>
      </c>
      <c r="N35" s="118">
        <v>4389.1000000000004</v>
      </c>
      <c r="O35" s="118">
        <v>5986.5</v>
      </c>
      <c r="P35" s="118">
        <v>7399.2</v>
      </c>
      <c r="Q35" s="118">
        <v>7052.4</v>
      </c>
      <c r="R35" s="118">
        <v>519048</v>
      </c>
      <c r="S35" s="118">
        <v>512259.1</v>
      </c>
      <c r="T35" s="118">
        <v>1170.9000000000001</v>
      </c>
      <c r="U35" s="118">
        <v>2528</v>
      </c>
      <c r="V35" s="119">
        <v>0</v>
      </c>
      <c r="W35" s="120">
        <v>0</v>
      </c>
      <c r="X35" s="119">
        <v>626.29999999999995</v>
      </c>
      <c r="Y35" s="120">
        <v>626.29999999999995</v>
      </c>
      <c r="Z35" s="120"/>
      <c r="AA35" s="121">
        <f t="shared" si="0"/>
        <v>12</v>
      </c>
      <c r="AB35" s="117">
        <v>2</v>
      </c>
      <c r="AC35" s="117">
        <v>7</v>
      </c>
      <c r="AD35" s="117">
        <v>3</v>
      </c>
      <c r="AE35" s="117">
        <v>161.69999999999999</v>
      </c>
      <c r="AF35" s="117">
        <v>161.69999999999999</v>
      </c>
      <c r="AG35" s="117">
        <v>105.7</v>
      </c>
      <c r="AH35" s="117">
        <v>105.7</v>
      </c>
      <c r="AI35" s="117">
        <v>93.5</v>
      </c>
      <c r="AJ35" s="117">
        <v>93.5</v>
      </c>
      <c r="AK35" s="122">
        <f t="shared" si="1"/>
        <v>37980.300000000003</v>
      </c>
      <c r="AL35" s="122">
        <f t="shared" si="1"/>
        <v>32635.7</v>
      </c>
      <c r="AM35" s="118">
        <v>31142</v>
      </c>
      <c r="AN35" s="118">
        <v>25960.799999999999</v>
      </c>
      <c r="AO35" s="118">
        <v>5700</v>
      </c>
      <c r="AP35" s="118">
        <v>5536.6</v>
      </c>
      <c r="AQ35" s="118">
        <v>1138.3</v>
      </c>
      <c r="AR35" s="118">
        <v>1138.3</v>
      </c>
      <c r="AS35" s="122">
        <f t="shared" si="2"/>
        <v>38945.800000000003</v>
      </c>
      <c r="AT35" s="122">
        <f t="shared" si="2"/>
        <v>31363</v>
      </c>
      <c r="AU35" s="118">
        <v>38765.800000000003</v>
      </c>
      <c r="AV35" s="118">
        <v>31183</v>
      </c>
      <c r="AW35" s="118">
        <v>180</v>
      </c>
      <c r="AX35" s="118">
        <v>180</v>
      </c>
      <c r="AY35" s="118">
        <v>0</v>
      </c>
      <c r="AZ35" s="118">
        <v>0</v>
      </c>
      <c r="BA35" s="122">
        <f t="shared" si="3"/>
        <v>0</v>
      </c>
      <c r="BB35" s="123">
        <v>0</v>
      </c>
      <c r="BC35" s="123">
        <v>0</v>
      </c>
      <c r="BD35" s="123">
        <v>0</v>
      </c>
      <c r="BE35" s="122">
        <f t="shared" si="4"/>
        <v>1170.9000000000001</v>
      </c>
      <c r="BF35" s="122">
        <f t="shared" si="4"/>
        <v>2281.1000000000004</v>
      </c>
      <c r="BG35" s="118">
        <v>158.30000000000001</v>
      </c>
      <c r="BH35" s="118">
        <v>198.6</v>
      </c>
      <c r="BI35" s="118">
        <v>1012.6</v>
      </c>
      <c r="BJ35" s="118">
        <v>0</v>
      </c>
      <c r="BK35" s="118">
        <v>0</v>
      </c>
      <c r="BL35" s="118">
        <v>277.10000000000002</v>
      </c>
      <c r="BM35" s="118">
        <v>0</v>
      </c>
      <c r="BN35" s="118">
        <v>1805.4</v>
      </c>
      <c r="BO35" s="122">
        <f t="shared" si="5"/>
        <v>7.1</v>
      </c>
      <c r="BP35" s="122">
        <f t="shared" si="5"/>
        <v>22.6</v>
      </c>
      <c r="BQ35" s="118">
        <v>7.1</v>
      </c>
      <c r="BR35" s="118">
        <v>21.1</v>
      </c>
      <c r="BS35" s="118">
        <v>0</v>
      </c>
      <c r="BT35" s="118">
        <v>0</v>
      </c>
      <c r="BU35" s="118">
        <v>0</v>
      </c>
      <c r="BV35" s="118">
        <v>1.5</v>
      </c>
      <c r="BW35" s="118">
        <v>1032.5</v>
      </c>
      <c r="BX35" s="124">
        <v>2305.1999999999998</v>
      </c>
    </row>
    <row r="36" spans="1:76" s="7" customFormat="1" ht="40.5" x14ac:dyDescent="0.25">
      <c r="A36" s="113">
        <v>21</v>
      </c>
      <c r="B36" s="114" t="s">
        <v>1009</v>
      </c>
      <c r="C36" s="114" t="s">
        <v>1010</v>
      </c>
      <c r="D36" s="115" t="s">
        <v>981</v>
      </c>
      <c r="E36" s="116" t="s">
        <v>982</v>
      </c>
      <c r="F36" s="116" t="s">
        <v>999</v>
      </c>
      <c r="G36" s="114" t="s">
        <v>999</v>
      </c>
      <c r="H36" s="117">
        <v>377.8</v>
      </c>
      <c r="I36" s="117">
        <v>284.60000000000002</v>
      </c>
      <c r="J36" s="118">
        <v>881.2</v>
      </c>
      <c r="K36" s="118">
        <v>713.4</v>
      </c>
      <c r="L36" s="118">
        <v>0</v>
      </c>
      <c r="M36" s="118">
        <v>253</v>
      </c>
      <c r="N36" s="118">
        <v>3212.2</v>
      </c>
      <c r="O36" s="118">
        <v>6904.1</v>
      </c>
      <c r="P36" s="118">
        <v>2888</v>
      </c>
      <c r="Q36" s="118">
        <v>2166</v>
      </c>
      <c r="R36" s="118">
        <v>881.2</v>
      </c>
      <c r="S36" s="118">
        <v>713.4</v>
      </c>
      <c r="T36" s="118">
        <v>702</v>
      </c>
      <c r="U36" s="118">
        <v>5275.7</v>
      </c>
      <c r="V36" s="119">
        <v>0</v>
      </c>
      <c r="W36" s="120"/>
      <c r="X36" s="119">
        <v>249.1</v>
      </c>
      <c r="Y36" s="120">
        <v>191.4</v>
      </c>
      <c r="Z36" s="120">
        <v>0</v>
      </c>
      <c r="AA36" s="121">
        <f t="shared" si="0"/>
        <v>10</v>
      </c>
      <c r="AB36" s="117">
        <v>3</v>
      </c>
      <c r="AC36" s="117">
        <v>6</v>
      </c>
      <c r="AD36" s="117">
        <v>1</v>
      </c>
      <c r="AE36" s="117">
        <v>143.5</v>
      </c>
      <c r="AF36" s="117">
        <v>150.80000000000001</v>
      </c>
      <c r="AG36" s="117">
        <v>107.6</v>
      </c>
      <c r="AH36" s="117">
        <v>109.6</v>
      </c>
      <c r="AI36" s="117">
        <v>92.6</v>
      </c>
      <c r="AJ36" s="117">
        <v>94.2</v>
      </c>
      <c r="AK36" s="122">
        <f t="shared" si="1"/>
        <v>52942.1</v>
      </c>
      <c r="AL36" s="122">
        <f t="shared" si="1"/>
        <v>45113.4</v>
      </c>
      <c r="AM36" s="118">
        <v>50829.599999999999</v>
      </c>
      <c r="AN36" s="118">
        <v>42877.5</v>
      </c>
      <c r="AO36" s="118">
        <v>2112.5</v>
      </c>
      <c r="AP36" s="118">
        <v>2235.9</v>
      </c>
      <c r="AQ36" s="118">
        <v>0</v>
      </c>
      <c r="AR36" s="118">
        <v>0</v>
      </c>
      <c r="AS36" s="122">
        <f t="shared" si="2"/>
        <v>54396.6</v>
      </c>
      <c r="AT36" s="122">
        <f t="shared" si="2"/>
        <v>40143.9</v>
      </c>
      <c r="AU36" s="118">
        <v>54096.6</v>
      </c>
      <c r="AV36" s="118">
        <v>40108.9</v>
      </c>
      <c r="AW36" s="118">
        <v>300</v>
      </c>
      <c r="AX36" s="118">
        <v>35</v>
      </c>
      <c r="AY36" s="118">
        <v>0</v>
      </c>
      <c r="AZ36" s="118">
        <v>0</v>
      </c>
      <c r="BA36" s="122">
        <f t="shared" si="3"/>
        <v>0</v>
      </c>
      <c r="BB36" s="123">
        <v>0</v>
      </c>
      <c r="BC36" s="123">
        <v>0</v>
      </c>
      <c r="BD36" s="123">
        <v>0</v>
      </c>
      <c r="BE36" s="122">
        <f t="shared" si="4"/>
        <v>0</v>
      </c>
      <c r="BF36" s="122">
        <f t="shared" si="4"/>
        <v>0</v>
      </c>
      <c r="BG36" s="118">
        <v>0</v>
      </c>
      <c r="BH36" s="118">
        <v>0</v>
      </c>
      <c r="BI36" s="118">
        <v>0</v>
      </c>
      <c r="BJ36" s="118">
        <v>0</v>
      </c>
      <c r="BK36" s="118">
        <v>0</v>
      </c>
      <c r="BL36" s="118">
        <v>0</v>
      </c>
      <c r="BM36" s="118">
        <v>0</v>
      </c>
      <c r="BN36" s="118">
        <v>0</v>
      </c>
      <c r="BO36" s="122">
        <f t="shared" si="5"/>
        <v>0</v>
      </c>
      <c r="BP36" s="122">
        <f t="shared" si="5"/>
        <v>0</v>
      </c>
      <c r="BQ36" s="118">
        <v>0</v>
      </c>
      <c r="BR36" s="118">
        <v>0</v>
      </c>
      <c r="BS36" s="118">
        <v>0</v>
      </c>
      <c r="BT36" s="118">
        <v>0</v>
      </c>
      <c r="BU36" s="118">
        <v>0</v>
      </c>
      <c r="BV36" s="118">
        <v>0</v>
      </c>
      <c r="BW36" s="118">
        <v>1454.5</v>
      </c>
      <c r="BX36" s="124">
        <v>6424</v>
      </c>
    </row>
    <row r="37" spans="1:76" s="7" customFormat="1" ht="67.5" x14ac:dyDescent="0.25">
      <c r="A37" s="113">
        <v>22</v>
      </c>
      <c r="B37" s="114" t="s">
        <v>1011</v>
      </c>
      <c r="C37" s="114" t="s">
        <v>1012</v>
      </c>
      <c r="D37" s="115" t="s">
        <v>981</v>
      </c>
      <c r="E37" s="116" t="s">
        <v>1013</v>
      </c>
      <c r="F37" s="116" t="s">
        <v>999</v>
      </c>
      <c r="G37" s="114" t="s">
        <v>999</v>
      </c>
      <c r="H37" s="117">
        <v>2315.9</v>
      </c>
      <c r="I37" s="117">
        <v>1438.9</v>
      </c>
      <c r="J37" s="118">
        <v>184238.2</v>
      </c>
      <c r="K37" s="118">
        <v>180337.4</v>
      </c>
      <c r="L37" s="118">
        <v>0</v>
      </c>
      <c r="M37" s="118">
        <v>0</v>
      </c>
      <c r="N37" s="118">
        <v>8701.4</v>
      </c>
      <c r="O37" s="118">
        <v>9138.9</v>
      </c>
      <c r="P37" s="118">
        <v>10182.200000000001</v>
      </c>
      <c r="Q37" s="118">
        <v>10549.1</v>
      </c>
      <c r="R37" s="118">
        <v>184238.2</v>
      </c>
      <c r="S37" s="118">
        <v>180337.4</v>
      </c>
      <c r="T37" s="118">
        <v>835.1</v>
      </c>
      <c r="U37" s="118">
        <v>28.7</v>
      </c>
      <c r="V37" s="119">
        <v>1044</v>
      </c>
      <c r="W37" s="120">
        <v>0</v>
      </c>
      <c r="X37" s="119">
        <v>390.8</v>
      </c>
      <c r="Y37" s="120">
        <v>390.8</v>
      </c>
      <c r="Z37" s="120">
        <v>0</v>
      </c>
      <c r="AA37" s="121">
        <f t="shared" si="0"/>
        <v>14</v>
      </c>
      <c r="AB37" s="117">
        <v>2</v>
      </c>
      <c r="AC37" s="117">
        <v>9</v>
      </c>
      <c r="AD37" s="117">
        <v>3</v>
      </c>
      <c r="AE37" s="117">
        <v>175</v>
      </c>
      <c r="AF37" s="117">
        <v>175</v>
      </c>
      <c r="AG37" s="117">
        <v>121.6</v>
      </c>
      <c r="AH37" s="117">
        <v>121.6</v>
      </c>
      <c r="AI37" s="117">
        <v>93.3</v>
      </c>
      <c r="AJ37" s="117">
        <v>93.3</v>
      </c>
      <c r="AK37" s="122">
        <f t="shared" si="1"/>
        <v>39706.300000000003</v>
      </c>
      <c r="AL37" s="122">
        <f t="shared" si="1"/>
        <v>33818.6</v>
      </c>
      <c r="AM37" s="118">
        <v>36588.300000000003</v>
      </c>
      <c r="AN37" s="118">
        <v>30032.799999999999</v>
      </c>
      <c r="AO37" s="118">
        <v>3118</v>
      </c>
      <c r="AP37" s="118">
        <v>3785.8</v>
      </c>
      <c r="AQ37" s="118">
        <v>0</v>
      </c>
      <c r="AR37" s="118">
        <v>0</v>
      </c>
      <c r="AS37" s="122">
        <f t="shared" si="2"/>
        <v>42022.2</v>
      </c>
      <c r="AT37" s="122">
        <f t="shared" si="2"/>
        <v>34448.1</v>
      </c>
      <c r="AU37" s="118">
        <v>41822.199999999997</v>
      </c>
      <c r="AV37" s="118">
        <v>34349.1</v>
      </c>
      <c r="AW37" s="118">
        <v>200</v>
      </c>
      <c r="AX37" s="118">
        <v>99</v>
      </c>
      <c r="AY37" s="118">
        <v>0</v>
      </c>
      <c r="AZ37" s="118">
        <v>0</v>
      </c>
      <c r="BA37" s="122">
        <f t="shared" si="3"/>
        <v>0</v>
      </c>
      <c r="BB37" s="123">
        <v>0</v>
      </c>
      <c r="BC37" s="123">
        <v>0</v>
      </c>
      <c r="BD37" s="123">
        <v>0</v>
      </c>
      <c r="BE37" s="122">
        <f t="shared" si="4"/>
        <v>239.20000000000002</v>
      </c>
      <c r="BF37" s="122">
        <f t="shared" si="4"/>
        <v>28.7</v>
      </c>
      <c r="BG37" s="118">
        <v>0</v>
      </c>
      <c r="BH37" s="118">
        <v>0</v>
      </c>
      <c r="BI37" s="118">
        <v>216.8</v>
      </c>
      <c r="BJ37" s="118">
        <v>0</v>
      </c>
      <c r="BK37" s="118">
        <v>0</v>
      </c>
      <c r="BL37" s="118">
        <v>0</v>
      </c>
      <c r="BM37" s="118">
        <v>22.4</v>
      </c>
      <c r="BN37" s="118">
        <v>28.7</v>
      </c>
      <c r="BO37" s="122">
        <f t="shared" si="5"/>
        <v>46.2</v>
      </c>
      <c r="BP37" s="122">
        <f t="shared" si="5"/>
        <v>47.4</v>
      </c>
      <c r="BQ37" s="118">
        <v>0</v>
      </c>
      <c r="BR37" s="118">
        <v>0</v>
      </c>
      <c r="BS37" s="118">
        <v>0.5</v>
      </c>
      <c r="BT37" s="118">
        <v>0</v>
      </c>
      <c r="BU37" s="118">
        <v>45.7</v>
      </c>
      <c r="BV37" s="118">
        <v>47.4</v>
      </c>
      <c r="BW37" s="118">
        <v>2315.9</v>
      </c>
      <c r="BX37" s="124">
        <v>1686.4</v>
      </c>
    </row>
    <row r="38" spans="1:76" s="7" customFormat="1" ht="94.5" x14ac:dyDescent="0.25">
      <c r="A38" s="113">
        <v>23</v>
      </c>
      <c r="B38" s="114" t="s">
        <v>1014</v>
      </c>
      <c r="C38" s="114" t="s">
        <v>1015</v>
      </c>
      <c r="D38" s="115" t="s">
        <v>981</v>
      </c>
      <c r="E38" s="116" t="s">
        <v>1016</v>
      </c>
      <c r="F38" s="200" t="s">
        <v>1017</v>
      </c>
      <c r="G38" s="114" t="s">
        <v>1018</v>
      </c>
      <c r="H38" s="117">
        <v>345548.79999999999</v>
      </c>
      <c r="I38" s="117">
        <v>320570.40000000002</v>
      </c>
      <c r="J38" s="118">
        <v>1007969.9</v>
      </c>
      <c r="K38" s="118">
        <v>1007969.9</v>
      </c>
      <c r="L38" s="118">
        <v>0</v>
      </c>
      <c r="M38" s="118">
        <v>0</v>
      </c>
      <c r="N38" s="118">
        <v>11972.6</v>
      </c>
      <c r="O38" s="118">
        <v>12342.2</v>
      </c>
      <c r="P38" s="118">
        <v>357231.1</v>
      </c>
      <c r="Q38" s="118">
        <v>335382.7</v>
      </c>
      <c r="R38" s="118">
        <v>1007969.9</v>
      </c>
      <c r="S38" s="118">
        <v>1004436.9</v>
      </c>
      <c r="T38" s="118">
        <v>290.3</v>
      </c>
      <c r="U38" s="118">
        <v>1062.9000000000001</v>
      </c>
      <c r="V38" s="119"/>
      <c r="W38" s="120"/>
      <c r="X38" s="119">
        <v>1446.7</v>
      </c>
      <c r="Y38" s="120">
        <v>1446.7</v>
      </c>
      <c r="Z38" s="120">
        <v>0</v>
      </c>
      <c r="AA38" s="121">
        <f t="shared" si="0"/>
        <v>27</v>
      </c>
      <c r="AB38" s="117">
        <v>2</v>
      </c>
      <c r="AC38" s="117">
        <v>11</v>
      </c>
      <c r="AD38" s="117">
        <v>14</v>
      </c>
      <c r="AE38" s="117">
        <v>190</v>
      </c>
      <c r="AF38" s="117">
        <v>190</v>
      </c>
      <c r="AG38" s="117">
        <v>113.5</v>
      </c>
      <c r="AH38" s="117">
        <v>113.5</v>
      </c>
      <c r="AI38" s="117">
        <v>101</v>
      </c>
      <c r="AJ38" s="117">
        <v>101</v>
      </c>
      <c r="AK38" s="122">
        <f t="shared" si="1"/>
        <v>61895.7</v>
      </c>
      <c r="AL38" s="122">
        <f t="shared" si="1"/>
        <v>50581.4</v>
      </c>
      <c r="AM38" s="118">
        <v>50895.7</v>
      </c>
      <c r="AN38" s="118">
        <v>42421</v>
      </c>
      <c r="AO38" s="118">
        <v>11000</v>
      </c>
      <c r="AP38" s="118">
        <v>8160.4</v>
      </c>
      <c r="AQ38" s="118">
        <v>0</v>
      </c>
      <c r="AR38" s="118">
        <v>0</v>
      </c>
      <c r="AS38" s="122">
        <f t="shared" si="2"/>
        <v>71623.899999999994</v>
      </c>
      <c r="AT38" s="122">
        <f t="shared" si="2"/>
        <v>50965</v>
      </c>
      <c r="AU38" s="118">
        <v>61823.9</v>
      </c>
      <c r="AV38" s="118">
        <v>50667</v>
      </c>
      <c r="AW38" s="118">
        <v>9800</v>
      </c>
      <c r="AX38" s="118">
        <v>298</v>
      </c>
      <c r="AY38" s="118">
        <v>0</v>
      </c>
      <c r="AZ38" s="118">
        <v>0</v>
      </c>
      <c r="BA38" s="122">
        <f t="shared" si="3"/>
        <v>0</v>
      </c>
      <c r="BB38" s="123">
        <v>0</v>
      </c>
      <c r="BC38" s="123">
        <v>0</v>
      </c>
      <c r="BD38" s="123">
        <v>0</v>
      </c>
      <c r="BE38" s="122">
        <f t="shared" si="4"/>
        <v>290.3</v>
      </c>
      <c r="BF38" s="122">
        <f t="shared" si="4"/>
        <v>1062.9000000000001</v>
      </c>
      <c r="BG38" s="118">
        <v>0</v>
      </c>
      <c r="BH38" s="118">
        <v>1062.9000000000001</v>
      </c>
      <c r="BI38" s="118">
        <v>290.3</v>
      </c>
      <c r="BJ38" s="118">
        <v>0</v>
      </c>
      <c r="BK38" s="118">
        <v>0</v>
      </c>
      <c r="BL38" s="118">
        <v>0</v>
      </c>
      <c r="BM38" s="118">
        <v>0</v>
      </c>
      <c r="BN38" s="118">
        <v>0</v>
      </c>
      <c r="BO38" s="122">
        <f t="shared" si="5"/>
        <v>1663.2</v>
      </c>
      <c r="BP38" s="122">
        <f t="shared" si="5"/>
        <v>2950.1</v>
      </c>
      <c r="BQ38" s="118">
        <v>1526.4</v>
      </c>
      <c r="BR38" s="118">
        <v>1647.1</v>
      </c>
      <c r="BS38" s="118">
        <v>136.80000000000001</v>
      </c>
      <c r="BT38" s="118">
        <v>0</v>
      </c>
      <c r="BU38" s="118">
        <v>0</v>
      </c>
      <c r="BV38" s="118">
        <v>1303</v>
      </c>
      <c r="BW38" s="118">
        <v>9775.7000000000007</v>
      </c>
      <c r="BX38" s="124">
        <v>9392.1</v>
      </c>
    </row>
    <row r="39" spans="1:76" s="7" customFormat="1" ht="40.5" x14ac:dyDescent="0.25">
      <c r="A39" s="113">
        <v>24</v>
      </c>
      <c r="B39" s="114" t="s">
        <v>1019</v>
      </c>
      <c r="C39" s="114" t="s">
        <v>1020</v>
      </c>
      <c r="D39" s="115" t="s">
        <v>981</v>
      </c>
      <c r="E39" s="116" t="s">
        <v>1005</v>
      </c>
      <c r="F39" s="116" t="s">
        <v>1006</v>
      </c>
      <c r="G39" s="114" t="s">
        <v>1006</v>
      </c>
      <c r="H39" s="117">
        <v>1119.8</v>
      </c>
      <c r="I39" s="117">
        <v>920.4</v>
      </c>
      <c r="J39" s="118">
        <v>94861.9</v>
      </c>
      <c r="K39" s="118">
        <v>94128.7</v>
      </c>
      <c r="L39" s="118">
        <v>153.4</v>
      </c>
      <c r="M39" s="118">
        <v>115.6</v>
      </c>
      <c r="N39" s="118">
        <v>7703.1</v>
      </c>
      <c r="O39" s="118">
        <v>6410.7</v>
      </c>
      <c r="P39" s="118">
        <v>771.7</v>
      </c>
      <c r="Q39" s="118">
        <v>1036</v>
      </c>
      <c r="R39" s="118">
        <v>94861.9</v>
      </c>
      <c r="S39" s="118">
        <v>94128.7</v>
      </c>
      <c r="T39" s="118">
        <v>8204.6</v>
      </c>
      <c r="U39" s="118">
        <v>6410.7</v>
      </c>
      <c r="V39" s="119">
        <v>0.13370000000000001</v>
      </c>
      <c r="W39" s="120">
        <v>0</v>
      </c>
      <c r="X39" s="119">
        <v>1396.7</v>
      </c>
      <c r="Y39" s="120">
        <v>1396.7</v>
      </c>
      <c r="Z39" s="120">
        <v>0</v>
      </c>
      <c r="AA39" s="121">
        <f t="shared" si="0"/>
        <v>11</v>
      </c>
      <c r="AB39" s="117">
        <v>2</v>
      </c>
      <c r="AC39" s="117">
        <v>5</v>
      </c>
      <c r="AD39" s="117">
        <v>4</v>
      </c>
      <c r="AE39" s="117">
        <v>145</v>
      </c>
      <c r="AF39" s="117">
        <v>145</v>
      </c>
      <c r="AG39" s="117">
        <v>106.8</v>
      </c>
      <c r="AH39" s="117">
        <v>106.8</v>
      </c>
      <c r="AI39" s="117">
        <v>92.6</v>
      </c>
      <c r="AJ39" s="117">
        <v>92.6</v>
      </c>
      <c r="AK39" s="122">
        <f t="shared" si="1"/>
        <v>21436.6</v>
      </c>
      <c r="AL39" s="122">
        <f t="shared" si="1"/>
        <v>21353.199999999997</v>
      </c>
      <c r="AM39" s="118">
        <v>21336.6</v>
      </c>
      <c r="AN39" s="118">
        <v>21336.6</v>
      </c>
      <c r="AO39" s="118">
        <v>100</v>
      </c>
      <c r="AP39" s="118">
        <v>16.600000000000001</v>
      </c>
      <c r="AQ39" s="118">
        <v>0</v>
      </c>
      <c r="AR39" s="118">
        <v>0</v>
      </c>
      <c r="AS39" s="122">
        <f t="shared" si="2"/>
        <v>29072.3</v>
      </c>
      <c r="AT39" s="122">
        <f t="shared" si="2"/>
        <v>23135.5</v>
      </c>
      <c r="AU39" s="118">
        <v>29072.3</v>
      </c>
      <c r="AV39" s="118">
        <v>23135.5</v>
      </c>
      <c r="AW39" s="118">
        <v>0</v>
      </c>
      <c r="AX39" s="118">
        <v>0</v>
      </c>
      <c r="AY39" s="118">
        <v>0</v>
      </c>
      <c r="AZ39" s="118">
        <v>0</v>
      </c>
      <c r="BA39" s="122">
        <f t="shared" si="3"/>
        <v>0</v>
      </c>
      <c r="BB39" s="123">
        <v>0</v>
      </c>
      <c r="BC39" s="123">
        <v>0</v>
      </c>
      <c r="BD39" s="123">
        <v>0</v>
      </c>
      <c r="BE39" s="122">
        <f t="shared" si="4"/>
        <v>568.9</v>
      </c>
      <c r="BF39" s="122">
        <f t="shared" si="4"/>
        <v>550.5</v>
      </c>
      <c r="BG39" s="118">
        <v>568.9</v>
      </c>
      <c r="BH39" s="118">
        <v>0</v>
      </c>
      <c r="BI39" s="118">
        <v>0</v>
      </c>
      <c r="BJ39" s="118">
        <v>550.5</v>
      </c>
      <c r="BK39" s="118">
        <v>0</v>
      </c>
      <c r="BL39" s="118">
        <v>0</v>
      </c>
      <c r="BM39" s="118">
        <v>0</v>
      </c>
      <c r="BN39" s="118">
        <v>0</v>
      </c>
      <c r="BO39" s="122">
        <f t="shared" si="5"/>
        <v>7635.7</v>
      </c>
      <c r="BP39" s="122">
        <f t="shared" si="5"/>
        <v>5853.4</v>
      </c>
      <c r="BQ39" s="118">
        <v>0</v>
      </c>
      <c r="BR39" s="118">
        <v>0</v>
      </c>
      <c r="BS39" s="118">
        <v>7635.7</v>
      </c>
      <c r="BT39" s="118">
        <v>5853.4</v>
      </c>
      <c r="BU39" s="118">
        <v>0</v>
      </c>
      <c r="BV39" s="118">
        <v>0</v>
      </c>
      <c r="BW39" s="118">
        <v>7635.7</v>
      </c>
      <c r="BX39" s="124">
        <v>5853.4</v>
      </c>
    </row>
    <row r="40" spans="1:76" s="7" customFormat="1" ht="40.5" x14ac:dyDescent="0.25">
      <c r="A40" s="113">
        <v>25</v>
      </c>
      <c r="B40" s="114" t="s">
        <v>1021</v>
      </c>
      <c r="C40" s="114" t="s">
        <v>1022</v>
      </c>
      <c r="D40" s="115" t="s">
        <v>981</v>
      </c>
      <c r="E40" s="116" t="s">
        <v>982</v>
      </c>
      <c r="F40" s="116" t="s">
        <v>999</v>
      </c>
      <c r="G40" s="114" t="s">
        <v>999</v>
      </c>
      <c r="H40" s="117">
        <v>2639</v>
      </c>
      <c r="I40" s="117">
        <v>2136.5</v>
      </c>
      <c r="J40" s="118">
        <v>5054</v>
      </c>
      <c r="K40" s="118">
        <v>4231.1000000000004</v>
      </c>
      <c r="L40" s="118">
        <v>253</v>
      </c>
      <c r="M40" s="118">
        <v>253</v>
      </c>
      <c r="N40" s="118">
        <v>2156</v>
      </c>
      <c r="O40" s="118">
        <v>2856.5</v>
      </c>
      <c r="P40" s="118">
        <v>4956.3999999999996</v>
      </c>
      <c r="Q40" s="118">
        <v>5152.8</v>
      </c>
      <c r="R40" s="118">
        <v>5054</v>
      </c>
      <c r="S40" s="118">
        <v>4231.1000000000004</v>
      </c>
      <c r="T40" s="118">
        <v>91.6</v>
      </c>
      <c r="U40" s="118">
        <v>93.2</v>
      </c>
      <c r="V40" s="119">
        <v>0</v>
      </c>
      <c r="W40" s="120">
        <v>0</v>
      </c>
      <c r="X40" s="119">
        <v>249.1</v>
      </c>
      <c r="Y40" s="120">
        <v>249.1</v>
      </c>
      <c r="Z40" s="120">
        <v>0</v>
      </c>
      <c r="AA40" s="121">
        <f t="shared" si="0"/>
        <v>11</v>
      </c>
      <c r="AB40" s="117">
        <v>3</v>
      </c>
      <c r="AC40" s="117">
        <v>6</v>
      </c>
      <c r="AD40" s="117">
        <v>2</v>
      </c>
      <c r="AE40" s="117">
        <v>172.3</v>
      </c>
      <c r="AF40" s="117">
        <v>190.6</v>
      </c>
      <c r="AG40" s="117">
        <v>112</v>
      </c>
      <c r="AH40" s="117">
        <v>117</v>
      </c>
      <c r="AI40" s="117">
        <v>93.3</v>
      </c>
      <c r="AJ40" s="117">
        <v>93.3</v>
      </c>
      <c r="AK40" s="122">
        <f t="shared" si="1"/>
        <v>33370.400000000001</v>
      </c>
      <c r="AL40" s="122">
        <f t="shared" si="1"/>
        <v>29073.5</v>
      </c>
      <c r="AM40" s="118">
        <v>27943.200000000001</v>
      </c>
      <c r="AN40" s="118">
        <v>23554.1</v>
      </c>
      <c r="AO40" s="118">
        <v>5427.2</v>
      </c>
      <c r="AP40" s="118">
        <v>5519.4</v>
      </c>
      <c r="AQ40" s="118">
        <v>0</v>
      </c>
      <c r="AR40" s="118">
        <v>0</v>
      </c>
      <c r="AS40" s="122">
        <f t="shared" si="2"/>
        <v>33810.9</v>
      </c>
      <c r="AT40" s="122">
        <f t="shared" si="2"/>
        <v>28511.7</v>
      </c>
      <c r="AU40" s="118">
        <v>33810.9</v>
      </c>
      <c r="AV40" s="118">
        <v>28511.7</v>
      </c>
      <c r="AW40" s="118">
        <v>0</v>
      </c>
      <c r="AX40" s="118">
        <v>0</v>
      </c>
      <c r="AY40" s="118">
        <v>0</v>
      </c>
      <c r="AZ40" s="118">
        <v>0</v>
      </c>
      <c r="BA40" s="122">
        <f t="shared" si="3"/>
        <v>0</v>
      </c>
      <c r="BB40" s="123">
        <v>0</v>
      </c>
      <c r="BC40" s="123">
        <v>0</v>
      </c>
      <c r="BD40" s="123">
        <v>0</v>
      </c>
      <c r="BE40" s="122">
        <f t="shared" si="4"/>
        <v>0</v>
      </c>
      <c r="BF40" s="122">
        <f t="shared" si="4"/>
        <v>0</v>
      </c>
      <c r="BG40" s="118">
        <v>0</v>
      </c>
      <c r="BH40" s="118">
        <v>0</v>
      </c>
      <c r="BI40" s="118">
        <v>0</v>
      </c>
      <c r="BJ40" s="118">
        <v>0</v>
      </c>
      <c r="BK40" s="118">
        <v>0</v>
      </c>
      <c r="BL40" s="118">
        <v>0</v>
      </c>
      <c r="BM40" s="118">
        <v>0</v>
      </c>
      <c r="BN40" s="118">
        <v>0</v>
      </c>
      <c r="BO40" s="122">
        <f t="shared" si="5"/>
        <v>0</v>
      </c>
      <c r="BP40" s="122">
        <f t="shared" si="5"/>
        <v>0</v>
      </c>
      <c r="BQ40" s="118">
        <v>0</v>
      </c>
      <c r="BR40" s="118">
        <v>0</v>
      </c>
      <c r="BS40" s="118">
        <v>0</v>
      </c>
      <c r="BT40" s="118">
        <v>0</v>
      </c>
      <c r="BU40" s="118">
        <v>0</v>
      </c>
      <c r="BV40" s="118">
        <v>0</v>
      </c>
      <c r="BW40" s="118">
        <v>440.6</v>
      </c>
      <c r="BX40" s="124">
        <v>1002.5</v>
      </c>
    </row>
    <row r="41" spans="1:76" s="7" customFormat="1" ht="40.5" x14ac:dyDescent="0.25">
      <c r="A41" s="113">
        <v>26</v>
      </c>
      <c r="B41" s="114" t="s">
        <v>1023</v>
      </c>
      <c r="C41" s="114" t="s">
        <v>1024</v>
      </c>
      <c r="D41" s="115" t="s">
        <v>981</v>
      </c>
      <c r="E41" s="116" t="s">
        <v>982</v>
      </c>
      <c r="F41" s="116" t="s">
        <v>999</v>
      </c>
      <c r="G41" s="114" t="s">
        <v>999</v>
      </c>
      <c r="H41" s="117">
        <v>15178.8</v>
      </c>
      <c r="I41" s="117">
        <v>18208.400000000001</v>
      </c>
      <c r="J41" s="118">
        <v>102963</v>
      </c>
      <c r="K41" s="118">
        <v>102248</v>
      </c>
      <c r="L41" s="118">
        <v>0</v>
      </c>
      <c r="M41" s="118">
        <v>0</v>
      </c>
      <c r="N41" s="118">
        <v>11182.5</v>
      </c>
      <c r="O41" s="118">
        <v>23943.8</v>
      </c>
      <c r="P41" s="118">
        <v>25465.5</v>
      </c>
      <c r="Q41" s="118">
        <v>38463.199999999997</v>
      </c>
      <c r="R41" s="118">
        <v>102963</v>
      </c>
      <c r="S41" s="118">
        <v>102248</v>
      </c>
      <c r="T41" s="118">
        <v>895.8</v>
      </c>
      <c r="U41" s="118">
        <v>3689</v>
      </c>
      <c r="V41" s="119">
        <v>0.58199999999999996</v>
      </c>
      <c r="W41" s="120">
        <v>0</v>
      </c>
      <c r="X41" s="119">
        <v>453.9</v>
      </c>
      <c r="Y41" s="120">
        <v>453.9</v>
      </c>
      <c r="Z41" s="120">
        <v>0</v>
      </c>
      <c r="AA41" s="121">
        <f t="shared" si="0"/>
        <v>14</v>
      </c>
      <c r="AB41" s="117">
        <v>2</v>
      </c>
      <c r="AC41" s="117">
        <v>8</v>
      </c>
      <c r="AD41" s="117">
        <v>4</v>
      </c>
      <c r="AE41" s="117">
        <v>155</v>
      </c>
      <c r="AF41" s="117">
        <v>257.5</v>
      </c>
      <c r="AG41" s="117">
        <v>99.7</v>
      </c>
      <c r="AH41" s="117">
        <v>134.4</v>
      </c>
      <c r="AI41" s="117">
        <v>113</v>
      </c>
      <c r="AJ41" s="117">
        <v>134.4</v>
      </c>
      <c r="AK41" s="122">
        <f t="shared" si="1"/>
        <v>54979.7</v>
      </c>
      <c r="AL41" s="122">
        <f t="shared" si="1"/>
        <v>58520.5</v>
      </c>
      <c r="AM41" s="118">
        <v>24979.7</v>
      </c>
      <c r="AN41" s="118">
        <v>20820.599999999999</v>
      </c>
      <c r="AO41" s="118">
        <v>30000</v>
      </c>
      <c r="AP41" s="118">
        <v>37699.9</v>
      </c>
      <c r="AQ41" s="118">
        <v>0</v>
      </c>
      <c r="AR41" s="118">
        <v>0</v>
      </c>
      <c r="AS41" s="122">
        <f t="shared" si="2"/>
        <v>62624</v>
      </c>
      <c r="AT41" s="122">
        <f t="shared" si="2"/>
        <v>45881.9</v>
      </c>
      <c r="AU41" s="118">
        <v>61944</v>
      </c>
      <c r="AV41" s="118">
        <v>45281.9</v>
      </c>
      <c r="AW41" s="118">
        <v>680</v>
      </c>
      <c r="AX41" s="118">
        <v>600</v>
      </c>
      <c r="AY41" s="118">
        <v>21519.9</v>
      </c>
      <c r="AZ41" s="118">
        <v>3817</v>
      </c>
      <c r="BA41" s="122">
        <f t="shared" si="3"/>
        <v>17702.900000000001</v>
      </c>
      <c r="BB41" s="123">
        <v>0</v>
      </c>
      <c r="BC41" s="123">
        <v>0</v>
      </c>
      <c r="BD41" s="123">
        <v>0</v>
      </c>
      <c r="BE41" s="122">
        <f t="shared" si="4"/>
        <v>0</v>
      </c>
      <c r="BF41" s="122">
        <f t="shared" si="4"/>
        <v>0</v>
      </c>
      <c r="BG41" s="118">
        <v>0</v>
      </c>
      <c r="BH41" s="118">
        <v>0</v>
      </c>
      <c r="BI41" s="118">
        <v>0</v>
      </c>
      <c r="BJ41" s="118">
        <v>0</v>
      </c>
      <c r="BK41" s="118">
        <v>0</v>
      </c>
      <c r="BL41" s="118">
        <v>0</v>
      </c>
      <c r="BM41" s="118">
        <v>0</v>
      </c>
      <c r="BN41" s="118">
        <v>0</v>
      </c>
      <c r="BO41" s="122">
        <f t="shared" si="5"/>
        <v>0</v>
      </c>
      <c r="BP41" s="122">
        <f t="shared" si="5"/>
        <v>0</v>
      </c>
      <c r="BQ41" s="118">
        <v>0</v>
      </c>
      <c r="BR41" s="118">
        <v>0</v>
      </c>
      <c r="BS41" s="118">
        <v>0</v>
      </c>
      <c r="BT41" s="118">
        <v>0</v>
      </c>
      <c r="BU41" s="118">
        <v>0</v>
      </c>
      <c r="BV41" s="118">
        <v>0</v>
      </c>
      <c r="BW41" s="118">
        <v>7417.9</v>
      </c>
      <c r="BX41" s="124">
        <v>20056.5</v>
      </c>
    </row>
    <row r="42" spans="1:76" s="7" customFormat="1" ht="40.5" x14ac:dyDescent="0.25">
      <c r="A42" s="113">
        <v>27</v>
      </c>
      <c r="B42" s="114" t="s">
        <v>1025</v>
      </c>
      <c r="C42" s="114" t="s">
        <v>1026</v>
      </c>
      <c r="D42" s="115" t="s">
        <v>981</v>
      </c>
      <c r="E42" s="116" t="s">
        <v>982</v>
      </c>
      <c r="F42" s="116" t="s">
        <v>1027</v>
      </c>
      <c r="G42" s="114" t="s">
        <v>1027</v>
      </c>
      <c r="H42" s="117">
        <v>1224.3</v>
      </c>
      <c r="I42" s="117">
        <v>1864.6</v>
      </c>
      <c r="J42" s="118">
        <v>71824</v>
      </c>
      <c r="K42" s="118">
        <v>70840.600000000006</v>
      </c>
      <c r="L42" s="118">
        <v>215.6</v>
      </c>
      <c r="M42" s="118">
        <v>194.1</v>
      </c>
      <c r="N42" s="118">
        <v>1996</v>
      </c>
      <c r="O42" s="118">
        <v>2781.5</v>
      </c>
      <c r="P42" s="118">
        <v>1608.4</v>
      </c>
      <c r="Q42" s="118">
        <v>2058.6999999999998</v>
      </c>
      <c r="R42" s="118">
        <v>71824</v>
      </c>
      <c r="S42" s="118">
        <v>70840.600000000006</v>
      </c>
      <c r="T42" s="118">
        <v>1827.5</v>
      </c>
      <c r="U42" s="118">
        <v>2781.5</v>
      </c>
      <c r="V42" s="119">
        <v>513</v>
      </c>
      <c r="W42" s="120">
        <v>0</v>
      </c>
      <c r="X42" s="119">
        <v>741.2</v>
      </c>
      <c r="Y42" s="120">
        <v>741.2</v>
      </c>
      <c r="Z42" s="120">
        <v>0</v>
      </c>
      <c r="AA42" s="121">
        <f t="shared" si="0"/>
        <v>7</v>
      </c>
      <c r="AB42" s="117">
        <v>2</v>
      </c>
      <c r="AC42" s="117">
        <v>2</v>
      </c>
      <c r="AD42" s="117">
        <v>3</v>
      </c>
      <c r="AE42" s="117">
        <v>141.5</v>
      </c>
      <c r="AF42" s="117">
        <v>140</v>
      </c>
      <c r="AG42" s="117">
        <v>115.7</v>
      </c>
      <c r="AH42" s="117">
        <v>115.7</v>
      </c>
      <c r="AI42" s="117">
        <v>92.6</v>
      </c>
      <c r="AJ42" s="117">
        <v>92.6</v>
      </c>
      <c r="AK42" s="122">
        <f t="shared" si="1"/>
        <v>13915.4</v>
      </c>
      <c r="AL42" s="122">
        <f t="shared" si="1"/>
        <v>11376</v>
      </c>
      <c r="AM42" s="118">
        <v>13315.4</v>
      </c>
      <c r="AN42" s="118">
        <v>11096.2</v>
      </c>
      <c r="AO42" s="118">
        <v>600</v>
      </c>
      <c r="AP42" s="118">
        <v>279.8</v>
      </c>
      <c r="AQ42" s="118">
        <v>0</v>
      </c>
      <c r="AR42" s="118">
        <v>0</v>
      </c>
      <c r="AS42" s="122">
        <f t="shared" si="2"/>
        <v>14061.2</v>
      </c>
      <c r="AT42" s="122">
        <f t="shared" si="2"/>
        <v>11430</v>
      </c>
      <c r="AU42" s="118">
        <v>13909.1</v>
      </c>
      <c r="AV42" s="118">
        <v>11430</v>
      </c>
      <c r="AW42" s="118">
        <v>152.1</v>
      </c>
      <c r="AX42" s="118">
        <v>0</v>
      </c>
      <c r="AY42" s="118">
        <v>0</v>
      </c>
      <c r="AZ42" s="118">
        <v>0</v>
      </c>
      <c r="BA42" s="122">
        <f t="shared" si="3"/>
        <v>0</v>
      </c>
      <c r="BB42" s="123">
        <v>0</v>
      </c>
      <c r="BC42" s="123">
        <v>0</v>
      </c>
      <c r="BD42" s="123">
        <v>0</v>
      </c>
      <c r="BE42" s="122">
        <f t="shared" si="4"/>
        <v>0</v>
      </c>
      <c r="BF42" s="122">
        <f t="shared" si="4"/>
        <v>0</v>
      </c>
      <c r="BG42" s="118">
        <v>0</v>
      </c>
      <c r="BH42" s="118">
        <v>0</v>
      </c>
      <c r="BI42" s="118">
        <v>0</v>
      </c>
      <c r="BJ42" s="118">
        <v>0</v>
      </c>
      <c r="BK42" s="118">
        <v>0</v>
      </c>
      <c r="BL42" s="118">
        <v>0</v>
      </c>
      <c r="BM42" s="118">
        <v>0</v>
      </c>
      <c r="BN42" s="118">
        <v>0</v>
      </c>
      <c r="BO42" s="122">
        <f t="shared" si="5"/>
        <v>0</v>
      </c>
      <c r="BP42" s="122">
        <f t="shared" si="5"/>
        <v>0</v>
      </c>
      <c r="BQ42" s="118">
        <v>0</v>
      </c>
      <c r="BR42" s="118">
        <v>0</v>
      </c>
      <c r="BS42" s="118">
        <v>0</v>
      </c>
      <c r="BT42" s="118">
        <v>0</v>
      </c>
      <c r="BU42" s="118">
        <v>0</v>
      </c>
      <c r="BV42" s="118">
        <v>0</v>
      </c>
      <c r="BW42" s="118">
        <v>145.80000000000001</v>
      </c>
      <c r="BX42" s="124">
        <v>91.8</v>
      </c>
    </row>
    <row r="43" spans="1:76" s="7" customFormat="1" ht="54" x14ac:dyDescent="0.25">
      <c r="A43" s="113">
        <v>28</v>
      </c>
      <c r="B43" s="114" t="s">
        <v>1028</v>
      </c>
      <c r="C43" s="114" t="s">
        <v>1029</v>
      </c>
      <c r="D43" s="115" t="s">
        <v>981</v>
      </c>
      <c r="E43" s="116" t="s">
        <v>1030</v>
      </c>
      <c r="F43" s="116" t="s">
        <v>1006</v>
      </c>
      <c r="G43" s="114" t="s">
        <v>1006</v>
      </c>
      <c r="H43" s="117">
        <v>3210.4</v>
      </c>
      <c r="I43" s="117">
        <v>3123.5</v>
      </c>
      <c r="J43" s="118">
        <v>20704.7</v>
      </c>
      <c r="K43" s="118">
        <v>19488.7</v>
      </c>
      <c r="L43" s="118">
        <v>1628.7</v>
      </c>
      <c r="M43" s="118">
        <v>1506.5</v>
      </c>
      <c r="N43" s="118">
        <v>7812.5</v>
      </c>
      <c r="O43" s="118">
        <v>9336.1</v>
      </c>
      <c r="P43" s="118">
        <v>23915.1</v>
      </c>
      <c r="Q43" s="118">
        <v>4630</v>
      </c>
      <c r="R43" s="118">
        <v>1628.7</v>
      </c>
      <c r="S43" s="118">
        <v>19488.7</v>
      </c>
      <c r="T43" s="118">
        <v>7812.5</v>
      </c>
      <c r="U43" s="118">
        <v>9336.1</v>
      </c>
      <c r="V43" s="119">
        <v>7.0000000000000007E-2</v>
      </c>
      <c r="W43" s="120">
        <v>0</v>
      </c>
      <c r="X43" s="119">
        <v>284.5</v>
      </c>
      <c r="Y43" s="120">
        <v>259.60000000000002</v>
      </c>
      <c r="Z43" s="120">
        <v>0</v>
      </c>
      <c r="AA43" s="121">
        <f t="shared" si="0"/>
        <v>8</v>
      </c>
      <c r="AB43" s="117">
        <v>2</v>
      </c>
      <c r="AC43" s="117">
        <v>3</v>
      </c>
      <c r="AD43" s="117">
        <v>3</v>
      </c>
      <c r="AE43" s="117">
        <v>159.1</v>
      </c>
      <c r="AF43" s="117">
        <v>159.1</v>
      </c>
      <c r="AG43" s="117">
        <v>103</v>
      </c>
      <c r="AH43" s="117">
        <v>103</v>
      </c>
      <c r="AI43" s="117">
        <v>93.3</v>
      </c>
      <c r="AJ43" s="117">
        <v>93.3</v>
      </c>
      <c r="AK43" s="122">
        <f t="shared" si="1"/>
        <v>21615.1</v>
      </c>
      <c r="AL43" s="122">
        <f t="shared" si="1"/>
        <v>18395.5</v>
      </c>
      <c r="AM43" s="118">
        <v>18162.099999999999</v>
      </c>
      <c r="AN43" s="118">
        <v>15135.1</v>
      </c>
      <c r="AO43" s="118">
        <v>3453</v>
      </c>
      <c r="AP43" s="118">
        <v>3260.4</v>
      </c>
      <c r="AQ43" s="118">
        <v>0</v>
      </c>
      <c r="AR43" s="118">
        <v>0</v>
      </c>
      <c r="AS43" s="122">
        <f t="shared" si="2"/>
        <v>22391.4</v>
      </c>
      <c r="AT43" s="122">
        <f t="shared" si="2"/>
        <v>17389.7</v>
      </c>
      <c r="AU43" s="118">
        <v>22391.4</v>
      </c>
      <c r="AV43" s="118">
        <v>17389.7</v>
      </c>
      <c r="AW43" s="118">
        <v>0</v>
      </c>
      <c r="AX43" s="118">
        <v>0</v>
      </c>
      <c r="AY43" s="118">
        <v>2825</v>
      </c>
      <c r="AZ43" s="118">
        <v>2155.1</v>
      </c>
      <c r="BA43" s="122">
        <f t="shared" si="3"/>
        <v>669.90000000000009</v>
      </c>
      <c r="BB43" s="123">
        <v>0</v>
      </c>
      <c r="BC43" s="123">
        <v>0</v>
      </c>
      <c r="BD43" s="123">
        <v>0</v>
      </c>
      <c r="BE43" s="122">
        <f t="shared" si="4"/>
        <v>187.8</v>
      </c>
      <c r="BF43" s="122">
        <f t="shared" si="4"/>
        <v>389.8</v>
      </c>
      <c r="BG43" s="118">
        <v>187.8</v>
      </c>
      <c r="BH43" s="118">
        <v>198.5</v>
      </c>
      <c r="BI43" s="118">
        <v>0</v>
      </c>
      <c r="BJ43" s="118">
        <v>191.3</v>
      </c>
      <c r="BK43" s="118">
        <v>0</v>
      </c>
      <c r="BL43" s="118">
        <v>0</v>
      </c>
      <c r="BM43" s="118">
        <v>0</v>
      </c>
      <c r="BN43" s="118">
        <v>0</v>
      </c>
      <c r="BO43" s="122">
        <f t="shared" si="5"/>
        <v>0</v>
      </c>
      <c r="BP43" s="122">
        <f t="shared" si="5"/>
        <v>0</v>
      </c>
      <c r="BQ43" s="118">
        <v>0</v>
      </c>
      <c r="BR43" s="118">
        <v>0</v>
      </c>
      <c r="BS43" s="118">
        <v>0</v>
      </c>
      <c r="BT43" s="118">
        <v>0</v>
      </c>
      <c r="BU43" s="118">
        <v>0</v>
      </c>
      <c r="BV43" s="118">
        <v>0</v>
      </c>
      <c r="BW43" s="118">
        <v>776.3</v>
      </c>
      <c r="BX43" s="124">
        <v>1782.1</v>
      </c>
    </row>
    <row r="44" spans="1:76" s="7" customFormat="1" ht="27" x14ac:dyDescent="0.25">
      <c r="A44" s="113">
        <v>29</v>
      </c>
      <c r="B44" s="114" t="s">
        <v>1031</v>
      </c>
      <c r="C44" s="114" t="s">
        <v>1032</v>
      </c>
      <c r="D44" s="115" t="s">
        <v>981</v>
      </c>
      <c r="E44" s="116" t="s">
        <v>1033</v>
      </c>
      <c r="F44" s="116" t="s">
        <v>1034</v>
      </c>
      <c r="G44" s="114" t="s">
        <v>1034</v>
      </c>
      <c r="H44" s="117">
        <v>0</v>
      </c>
      <c r="I44" s="117">
        <v>0</v>
      </c>
      <c r="J44" s="118">
        <v>33697</v>
      </c>
      <c r="K44" s="118">
        <v>35242</v>
      </c>
      <c r="L44" s="118">
        <v>0</v>
      </c>
      <c r="M44" s="118">
        <v>0</v>
      </c>
      <c r="N44" s="118">
        <v>74.2</v>
      </c>
      <c r="O44" s="118">
        <v>69.5</v>
      </c>
      <c r="P44" s="118">
        <v>4.8</v>
      </c>
      <c r="Q44" s="118">
        <v>69.2</v>
      </c>
      <c r="R44" s="118">
        <v>33697</v>
      </c>
      <c r="S44" s="118">
        <v>35242</v>
      </c>
      <c r="T44" s="118">
        <v>69.400000000000006</v>
      </c>
      <c r="U44" s="118">
        <v>0.3</v>
      </c>
      <c r="V44" s="119">
        <v>4680</v>
      </c>
      <c r="W44" s="120">
        <v>0</v>
      </c>
      <c r="X44" s="119">
        <v>534.89</v>
      </c>
      <c r="Y44" s="120">
        <v>534.89</v>
      </c>
      <c r="Z44" s="120">
        <v>0</v>
      </c>
      <c r="AA44" s="121">
        <f t="shared" si="0"/>
        <v>7</v>
      </c>
      <c r="AB44" s="117">
        <v>2</v>
      </c>
      <c r="AC44" s="117">
        <v>3</v>
      </c>
      <c r="AD44" s="117">
        <v>2</v>
      </c>
      <c r="AE44" s="117">
        <v>135</v>
      </c>
      <c r="AF44" s="117">
        <v>135</v>
      </c>
      <c r="AG44" s="117">
        <v>99.5</v>
      </c>
      <c r="AH44" s="117">
        <v>99.5</v>
      </c>
      <c r="AI44" s="117">
        <v>93.3</v>
      </c>
      <c r="AJ44" s="117">
        <v>93.3</v>
      </c>
      <c r="AK44" s="122">
        <f t="shared" si="1"/>
        <v>13731</v>
      </c>
      <c r="AL44" s="122">
        <f t="shared" si="1"/>
        <v>11432.1</v>
      </c>
      <c r="AM44" s="118">
        <v>12304</v>
      </c>
      <c r="AN44" s="118">
        <v>10304.700000000001</v>
      </c>
      <c r="AO44" s="118">
        <v>1427</v>
      </c>
      <c r="AP44" s="118">
        <v>1127.4000000000001</v>
      </c>
      <c r="AQ44" s="118">
        <v>0</v>
      </c>
      <c r="AR44" s="118">
        <v>0</v>
      </c>
      <c r="AS44" s="122">
        <f t="shared" si="2"/>
        <v>13800.5</v>
      </c>
      <c r="AT44" s="122">
        <f t="shared" si="2"/>
        <v>11501.3</v>
      </c>
      <c r="AU44" s="118">
        <v>13800.5</v>
      </c>
      <c r="AV44" s="118">
        <v>11501.3</v>
      </c>
      <c r="AW44" s="118">
        <v>0</v>
      </c>
      <c r="AX44" s="118">
        <v>0</v>
      </c>
      <c r="AY44" s="118">
        <v>0</v>
      </c>
      <c r="AZ44" s="118">
        <v>0</v>
      </c>
      <c r="BA44" s="122">
        <f t="shared" si="3"/>
        <v>0</v>
      </c>
      <c r="BB44" s="123">
        <v>0</v>
      </c>
      <c r="BC44" s="123">
        <v>0</v>
      </c>
      <c r="BD44" s="123">
        <v>0</v>
      </c>
      <c r="BE44" s="122">
        <f t="shared" si="4"/>
        <v>53.4</v>
      </c>
      <c r="BF44" s="122">
        <f t="shared" si="4"/>
        <v>80.7</v>
      </c>
      <c r="BG44" s="118">
        <v>53.4</v>
      </c>
      <c r="BH44" s="118">
        <v>80.7</v>
      </c>
      <c r="BI44" s="118">
        <v>0</v>
      </c>
      <c r="BJ44" s="118">
        <v>0</v>
      </c>
      <c r="BK44" s="118">
        <v>0</v>
      </c>
      <c r="BL44" s="118">
        <v>0</v>
      </c>
      <c r="BM44" s="118">
        <v>0</v>
      </c>
      <c r="BN44" s="118">
        <v>0</v>
      </c>
      <c r="BO44" s="122">
        <f t="shared" si="5"/>
        <v>40.5</v>
      </c>
      <c r="BP44" s="122">
        <f t="shared" si="5"/>
        <v>0</v>
      </c>
      <c r="BQ44" s="118">
        <v>40.5</v>
      </c>
      <c r="BR44" s="118">
        <v>0</v>
      </c>
      <c r="BS44" s="118">
        <v>0</v>
      </c>
      <c r="BT44" s="118">
        <v>0</v>
      </c>
      <c r="BU44" s="118">
        <v>0</v>
      </c>
      <c r="BV44" s="118">
        <v>0</v>
      </c>
      <c r="BW44" s="118">
        <v>69.5</v>
      </c>
      <c r="BX44" s="124">
        <v>0.3</v>
      </c>
    </row>
    <row r="45" spans="1:76" s="7" customFormat="1" ht="108" x14ac:dyDescent="0.25">
      <c r="A45" s="113">
        <v>30</v>
      </c>
      <c r="B45" s="114" t="s">
        <v>1035</v>
      </c>
      <c r="C45" s="114" t="s">
        <v>1036</v>
      </c>
      <c r="D45" s="115" t="s">
        <v>981</v>
      </c>
      <c r="E45" s="116" t="s">
        <v>1037</v>
      </c>
      <c r="F45" s="116" t="s">
        <v>1038</v>
      </c>
      <c r="G45" s="114" t="s">
        <v>1038</v>
      </c>
      <c r="H45" s="117">
        <v>146827.6</v>
      </c>
      <c r="I45" s="117">
        <v>233865.7</v>
      </c>
      <c r="J45" s="118">
        <v>327606.7</v>
      </c>
      <c r="K45" s="118">
        <v>228329.60000000001</v>
      </c>
      <c r="L45" s="118">
        <v>0</v>
      </c>
      <c r="M45" s="118">
        <v>0</v>
      </c>
      <c r="N45" s="118">
        <v>47976.6</v>
      </c>
      <c r="O45" s="118">
        <v>47588.9</v>
      </c>
      <c r="P45" s="118">
        <v>97276.2</v>
      </c>
      <c r="Q45" s="118">
        <v>138027.29999999999</v>
      </c>
      <c r="R45" s="118">
        <v>322318</v>
      </c>
      <c r="S45" s="118">
        <v>314542</v>
      </c>
      <c r="T45" s="118">
        <v>102816.7</v>
      </c>
      <c r="U45" s="118">
        <v>57214.9</v>
      </c>
      <c r="V45" s="119">
        <v>5147961.5</v>
      </c>
      <c r="W45" s="120"/>
      <c r="X45" s="119">
        <v>13769.9</v>
      </c>
      <c r="Y45" s="120">
        <v>13769.9</v>
      </c>
      <c r="Z45" s="120"/>
      <c r="AA45" s="121">
        <f t="shared" si="0"/>
        <v>258</v>
      </c>
      <c r="AB45" s="117">
        <v>66</v>
      </c>
      <c r="AC45" s="117">
        <v>38</v>
      </c>
      <c r="AD45" s="117">
        <v>154</v>
      </c>
      <c r="AE45" s="117">
        <v>158.5</v>
      </c>
      <c r="AF45" s="117">
        <v>206</v>
      </c>
      <c r="AG45" s="117">
        <v>95.5</v>
      </c>
      <c r="AH45" s="117">
        <v>120</v>
      </c>
      <c r="AI45" s="117">
        <v>95.5</v>
      </c>
      <c r="AJ45" s="117">
        <v>120</v>
      </c>
      <c r="AK45" s="122">
        <f t="shared" si="1"/>
        <v>962026.7</v>
      </c>
      <c r="AL45" s="122">
        <f t="shared" si="1"/>
        <v>694512.6</v>
      </c>
      <c r="AM45" s="118">
        <v>459216.7</v>
      </c>
      <c r="AN45" s="118">
        <v>459044.8</v>
      </c>
      <c r="AO45" s="118">
        <v>502810</v>
      </c>
      <c r="AP45" s="118">
        <v>235467.8</v>
      </c>
      <c r="AQ45" s="118">
        <v>0</v>
      </c>
      <c r="AR45" s="118">
        <v>0</v>
      </c>
      <c r="AS45" s="122">
        <f t="shared" si="2"/>
        <v>958382.70000000007</v>
      </c>
      <c r="AT45" s="122">
        <f t="shared" si="2"/>
        <v>685596.6</v>
      </c>
      <c r="AU45" s="118">
        <v>926385.4</v>
      </c>
      <c r="AV45" s="118">
        <v>665055.6</v>
      </c>
      <c r="AW45" s="118">
        <v>31997.3</v>
      </c>
      <c r="AX45" s="118">
        <v>20541</v>
      </c>
      <c r="AY45" s="118">
        <v>0</v>
      </c>
      <c r="AZ45" s="118">
        <v>0</v>
      </c>
      <c r="BA45" s="122">
        <f t="shared" si="3"/>
        <v>0</v>
      </c>
      <c r="BB45" s="123">
        <v>0</v>
      </c>
      <c r="BC45" s="123">
        <v>0</v>
      </c>
      <c r="BD45" s="123">
        <v>0</v>
      </c>
      <c r="BE45" s="122">
        <f t="shared" si="4"/>
        <v>61398.6</v>
      </c>
      <c r="BF45" s="122">
        <f t="shared" si="4"/>
        <v>2856.4</v>
      </c>
      <c r="BG45" s="118">
        <v>28036.5</v>
      </c>
      <c r="BH45" s="118">
        <v>2856.4</v>
      </c>
      <c r="BI45" s="118">
        <v>0</v>
      </c>
      <c r="BJ45" s="118">
        <v>0</v>
      </c>
      <c r="BK45" s="118">
        <v>0</v>
      </c>
      <c r="BL45" s="118">
        <v>0</v>
      </c>
      <c r="BM45" s="118">
        <v>33362.1</v>
      </c>
      <c r="BN45" s="118">
        <v>0</v>
      </c>
      <c r="BO45" s="122">
        <f t="shared" si="5"/>
        <v>44543</v>
      </c>
      <c r="BP45" s="122">
        <f t="shared" si="5"/>
        <v>15291.6</v>
      </c>
      <c r="BQ45" s="118">
        <v>2839.1</v>
      </c>
      <c r="BR45" s="118">
        <v>0</v>
      </c>
      <c r="BS45" s="118">
        <v>30859.7</v>
      </c>
      <c r="BT45" s="118">
        <v>11788.2</v>
      </c>
      <c r="BU45" s="118">
        <v>10844.2</v>
      </c>
      <c r="BV45" s="118">
        <v>3503.4</v>
      </c>
      <c r="BW45" s="118">
        <v>20</v>
      </c>
      <c r="BX45" s="124">
        <v>8936.1</v>
      </c>
    </row>
    <row r="46" spans="1:76" s="7" customFormat="1" ht="40.5" x14ac:dyDescent="0.25">
      <c r="A46" s="113">
        <v>31</v>
      </c>
      <c r="B46" s="114" t="s">
        <v>1039</v>
      </c>
      <c r="C46" s="114" t="s">
        <v>1040</v>
      </c>
      <c r="D46" s="115" t="s">
        <v>981</v>
      </c>
      <c r="E46" s="116" t="s">
        <v>1041</v>
      </c>
      <c r="F46" s="200" t="s">
        <v>1042</v>
      </c>
      <c r="G46" s="201" t="s">
        <v>1043</v>
      </c>
      <c r="H46" s="117">
        <v>62184.3</v>
      </c>
      <c r="I46" s="117">
        <v>49857.4</v>
      </c>
      <c r="J46" s="118">
        <v>0</v>
      </c>
      <c r="K46" s="118">
        <v>0</v>
      </c>
      <c r="L46" s="118">
        <v>0</v>
      </c>
      <c r="M46" s="118">
        <v>0</v>
      </c>
      <c r="N46" s="118">
        <v>33904.699999999997</v>
      </c>
      <c r="O46" s="118">
        <v>27813.1</v>
      </c>
      <c r="P46" s="118">
        <v>4865.8</v>
      </c>
      <c r="Q46" s="118">
        <v>76000.5</v>
      </c>
      <c r="R46" s="118">
        <v>62424.800000000003</v>
      </c>
      <c r="S46" s="118">
        <v>0</v>
      </c>
      <c r="T46" s="118">
        <v>28798.400000000001</v>
      </c>
      <c r="U46" s="118">
        <v>1670</v>
      </c>
      <c r="V46" s="119">
        <v>0</v>
      </c>
      <c r="W46" s="120">
        <v>0</v>
      </c>
      <c r="X46" s="119">
        <v>632.79999999999995</v>
      </c>
      <c r="Y46" s="120">
        <v>632.79999999999995</v>
      </c>
      <c r="Z46" s="120">
        <v>0</v>
      </c>
      <c r="AA46" s="121">
        <f t="shared" si="0"/>
        <v>83</v>
      </c>
      <c r="AB46" s="117">
        <v>3</v>
      </c>
      <c r="AC46" s="117">
        <v>62</v>
      </c>
      <c r="AD46" s="117">
        <v>18</v>
      </c>
      <c r="AE46" s="117">
        <v>226.6</v>
      </c>
      <c r="AF46" s="117">
        <v>226.6</v>
      </c>
      <c r="AG46" s="117">
        <v>118.2</v>
      </c>
      <c r="AH46" s="117">
        <v>118.2</v>
      </c>
      <c r="AI46" s="117">
        <v>109.4</v>
      </c>
      <c r="AJ46" s="117">
        <v>109.4</v>
      </c>
      <c r="AK46" s="122">
        <f t="shared" si="1"/>
        <v>237268.40000000002</v>
      </c>
      <c r="AL46" s="122">
        <f t="shared" si="1"/>
        <v>233742.2</v>
      </c>
      <c r="AM46" s="118">
        <v>219986.2</v>
      </c>
      <c r="AN46" s="118">
        <v>217800.1</v>
      </c>
      <c r="AO46" s="118">
        <v>17282.2</v>
      </c>
      <c r="AP46" s="118">
        <v>15942.1</v>
      </c>
      <c r="AQ46" s="118">
        <v>0</v>
      </c>
      <c r="AR46" s="118">
        <v>0</v>
      </c>
      <c r="AS46" s="122">
        <f t="shared" si="2"/>
        <v>245696.2</v>
      </c>
      <c r="AT46" s="122">
        <f t="shared" si="2"/>
        <v>239221.2</v>
      </c>
      <c r="AU46" s="118">
        <v>245546.2</v>
      </c>
      <c r="AV46" s="118">
        <v>239221.2</v>
      </c>
      <c r="AW46" s="118">
        <v>150</v>
      </c>
      <c r="AX46" s="118">
        <v>0</v>
      </c>
      <c r="AY46" s="118">
        <v>1712.6</v>
      </c>
      <c r="AZ46" s="118">
        <v>308.2</v>
      </c>
      <c r="BA46" s="122">
        <f t="shared" si="3"/>
        <v>1404.3999999999999</v>
      </c>
      <c r="BB46" s="123">
        <v>0</v>
      </c>
      <c r="BC46" s="123">
        <v>0</v>
      </c>
      <c r="BD46" s="123">
        <v>0</v>
      </c>
      <c r="BE46" s="122">
        <f t="shared" si="4"/>
        <v>2700.5</v>
      </c>
      <c r="BF46" s="122">
        <f t="shared" si="4"/>
        <v>149.60000000000002</v>
      </c>
      <c r="BG46" s="118">
        <v>0</v>
      </c>
      <c r="BH46" s="118">
        <v>0</v>
      </c>
      <c r="BI46" s="118">
        <v>2649.7</v>
      </c>
      <c r="BJ46" s="118">
        <v>101.4</v>
      </c>
      <c r="BK46" s="118">
        <v>0</v>
      </c>
      <c r="BL46" s="118">
        <v>0</v>
      </c>
      <c r="BM46" s="118">
        <v>50.8</v>
      </c>
      <c r="BN46" s="118">
        <v>48.2</v>
      </c>
      <c r="BO46" s="122">
        <f t="shared" si="5"/>
        <v>978.30000000000007</v>
      </c>
      <c r="BP46" s="122">
        <f t="shared" si="5"/>
        <v>1842.7</v>
      </c>
      <c r="BQ46" s="118">
        <v>0</v>
      </c>
      <c r="BR46" s="118">
        <v>0</v>
      </c>
      <c r="BS46" s="118">
        <v>26.7</v>
      </c>
      <c r="BT46" s="118">
        <v>941.6</v>
      </c>
      <c r="BU46" s="118">
        <v>951.6</v>
      </c>
      <c r="BV46" s="118">
        <v>901.1</v>
      </c>
      <c r="BW46" s="118">
        <v>8702.7999999999993</v>
      </c>
      <c r="BX46" s="124">
        <v>3223.8</v>
      </c>
    </row>
    <row r="47" spans="1:76" s="7" customFormat="1" ht="54" x14ac:dyDescent="0.25">
      <c r="A47" s="113">
        <v>32</v>
      </c>
      <c r="B47" s="114" t="s">
        <v>1044</v>
      </c>
      <c r="C47" s="114" t="s">
        <v>1045</v>
      </c>
      <c r="D47" s="115" t="s">
        <v>981</v>
      </c>
      <c r="E47" s="116" t="s">
        <v>1046</v>
      </c>
      <c r="F47" s="116" t="s">
        <v>1047</v>
      </c>
      <c r="G47" s="114" t="s">
        <v>1048</v>
      </c>
      <c r="H47" s="117">
        <v>1099.7</v>
      </c>
      <c r="I47" s="117">
        <v>940.6</v>
      </c>
      <c r="J47" s="118">
        <v>135947.20000000001</v>
      </c>
      <c r="K47" s="118">
        <v>131973.70000000001</v>
      </c>
      <c r="L47" s="118">
        <v>164.5</v>
      </c>
      <c r="M47" s="118">
        <v>164.5</v>
      </c>
      <c r="N47" s="118">
        <v>5230.5</v>
      </c>
      <c r="O47" s="118">
        <v>6859.3</v>
      </c>
      <c r="P47" s="118">
        <v>4553.6000000000004</v>
      </c>
      <c r="Q47" s="118">
        <v>6341.8</v>
      </c>
      <c r="R47" s="118">
        <v>136111.5</v>
      </c>
      <c r="S47" s="118">
        <v>132138.20000000001</v>
      </c>
      <c r="T47" s="118">
        <v>1776.8</v>
      </c>
      <c r="U47" s="118">
        <v>1458.1</v>
      </c>
      <c r="V47" s="119">
        <v>7113.9</v>
      </c>
      <c r="W47" s="120">
        <v>110</v>
      </c>
      <c r="X47" s="119">
        <v>1299.5</v>
      </c>
      <c r="Y47" s="120">
        <v>1299.5</v>
      </c>
      <c r="Z47" s="120">
        <v>2</v>
      </c>
      <c r="AA47" s="121">
        <f t="shared" si="0"/>
        <v>20</v>
      </c>
      <c r="AB47" s="117">
        <v>2</v>
      </c>
      <c r="AC47" s="117">
        <v>9</v>
      </c>
      <c r="AD47" s="117">
        <v>9</v>
      </c>
      <c r="AE47" s="117">
        <v>172</v>
      </c>
      <c r="AF47" s="117">
        <v>149</v>
      </c>
      <c r="AG47" s="117">
        <v>109.3</v>
      </c>
      <c r="AH47" s="117">
        <v>119.8</v>
      </c>
      <c r="AI47" s="117">
        <v>93.5</v>
      </c>
      <c r="AJ47" s="117">
        <v>100.4</v>
      </c>
      <c r="AK47" s="122">
        <f t="shared" si="1"/>
        <v>41455.5</v>
      </c>
      <c r="AL47" s="122">
        <f t="shared" si="1"/>
        <v>34974.800000000003</v>
      </c>
      <c r="AM47" s="118">
        <v>34669.4</v>
      </c>
      <c r="AN47" s="118">
        <v>28890</v>
      </c>
      <c r="AO47" s="118">
        <v>6786.1</v>
      </c>
      <c r="AP47" s="118">
        <v>6084.8</v>
      </c>
      <c r="AQ47" s="118">
        <v>0</v>
      </c>
      <c r="AR47" s="118">
        <v>0</v>
      </c>
      <c r="AS47" s="122">
        <f t="shared" si="2"/>
        <v>45128.5</v>
      </c>
      <c r="AT47" s="122">
        <f t="shared" si="2"/>
        <v>34651.800000000003</v>
      </c>
      <c r="AU47" s="118">
        <v>45008.5</v>
      </c>
      <c r="AV47" s="118">
        <v>34571.800000000003</v>
      </c>
      <c r="AW47" s="118">
        <v>120</v>
      </c>
      <c r="AX47" s="118">
        <v>80</v>
      </c>
      <c r="AY47" s="118">
        <v>270.39999999999998</v>
      </c>
      <c r="AZ47" s="118">
        <v>0</v>
      </c>
      <c r="BA47" s="122">
        <f t="shared" si="3"/>
        <v>270.39999999999998</v>
      </c>
      <c r="BB47" s="123">
        <v>0</v>
      </c>
      <c r="BC47" s="123">
        <v>0</v>
      </c>
      <c r="BD47" s="123">
        <v>0</v>
      </c>
      <c r="BE47" s="122">
        <f t="shared" si="4"/>
        <v>910.5</v>
      </c>
      <c r="BF47" s="122">
        <f t="shared" si="4"/>
        <v>870.1</v>
      </c>
      <c r="BG47" s="118">
        <v>22.6</v>
      </c>
      <c r="BH47" s="118">
        <v>825.4</v>
      </c>
      <c r="BI47" s="118">
        <v>831</v>
      </c>
      <c r="BJ47" s="118">
        <v>0</v>
      </c>
      <c r="BK47" s="118">
        <v>56.9</v>
      </c>
      <c r="BL47" s="118">
        <v>44.7</v>
      </c>
      <c r="BM47" s="118">
        <v>0</v>
      </c>
      <c r="BN47" s="118">
        <v>0</v>
      </c>
      <c r="BO47" s="122">
        <f t="shared" si="5"/>
        <v>2613.6</v>
      </c>
      <c r="BP47" s="122">
        <f t="shared" si="5"/>
        <v>3291.5</v>
      </c>
      <c r="BQ47" s="118">
        <v>916.3</v>
      </c>
      <c r="BR47" s="118">
        <v>1900.7</v>
      </c>
      <c r="BS47" s="118">
        <v>1697.3</v>
      </c>
      <c r="BT47" s="118">
        <v>1390.8</v>
      </c>
      <c r="BU47" s="118">
        <v>0</v>
      </c>
      <c r="BV47" s="118">
        <v>0</v>
      </c>
      <c r="BW47" s="118">
        <v>3673</v>
      </c>
      <c r="BX47" s="124">
        <v>3996</v>
      </c>
    </row>
    <row r="48" spans="1:76" s="7" customFormat="1" ht="121.5" x14ac:dyDescent="0.25">
      <c r="A48" s="113">
        <v>33</v>
      </c>
      <c r="B48" s="114" t="s">
        <v>1049</v>
      </c>
      <c r="C48" s="114" t="s">
        <v>1050</v>
      </c>
      <c r="D48" s="115" t="s">
        <v>230</v>
      </c>
      <c r="E48" s="116" t="s">
        <v>1051</v>
      </c>
      <c r="F48" s="116" t="s">
        <v>1052</v>
      </c>
      <c r="G48" s="114" t="s">
        <v>1053</v>
      </c>
      <c r="H48" s="117">
        <v>65512.4</v>
      </c>
      <c r="I48" s="117">
        <v>57349.5</v>
      </c>
      <c r="J48" s="118">
        <v>306056.09999999998</v>
      </c>
      <c r="K48" s="118">
        <v>306056.09999999998</v>
      </c>
      <c r="L48" s="118">
        <v>0</v>
      </c>
      <c r="M48" s="118">
        <v>0</v>
      </c>
      <c r="N48" s="118">
        <v>11388</v>
      </c>
      <c r="O48" s="118">
        <v>12113.6</v>
      </c>
      <c r="P48" s="118">
        <v>65408.3</v>
      </c>
      <c r="Q48" s="118">
        <v>62378</v>
      </c>
      <c r="R48" s="118">
        <v>311107.5</v>
      </c>
      <c r="S48" s="118">
        <v>306056.09999999998</v>
      </c>
      <c r="T48" s="118">
        <v>6440.7</v>
      </c>
      <c r="U48" s="118">
        <v>7085.1</v>
      </c>
      <c r="V48" s="119">
        <v>390000</v>
      </c>
      <c r="W48" s="120">
        <v>150</v>
      </c>
      <c r="X48" s="119">
        <v>9145.7000000000007</v>
      </c>
      <c r="Y48" s="120">
        <v>7145.7</v>
      </c>
      <c r="Z48" s="120">
        <v>0</v>
      </c>
      <c r="AA48" s="121">
        <f t="shared" si="0"/>
        <v>102</v>
      </c>
      <c r="AB48" s="117">
        <v>14</v>
      </c>
      <c r="AC48" s="117">
        <v>40</v>
      </c>
      <c r="AD48" s="117">
        <v>48</v>
      </c>
      <c r="AE48" s="117">
        <v>135.6</v>
      </c>
      <c r="AF48" s="117">
        <v>135.6</v>
      </c>
      <c r="AG48" s="117">
        <v>101</v>
      </c>
      <c r="AH48" s="117">
        <v>101</v>
      </c>
      <c r="AI48" s="117">
        <v>96.5</v>
      </c>
      <c r="AJ48" s="117">
        <v>96.5</v>
      </c>
      <c r="AK48" s="122">
        <f t="shared" si="1"/>
        <v>235391.7</v>
      </c>
      <c r="AL48" s="122">
        <f t="shared" si="1"/>
        <v>226544</v>
      </c>
      <c r="AM48" s="118">
        <v>218707.7</v>
      </c>
      <c r="AN48" s="118">
        <v>210766.7</v>
      </c>
      <c r="AO48" s="118">
        <v>16684</v>
      </c>
      <c r="AP48" s="118">
        <v>15777.3</v>
      </c>
      <c r="AQ48" s="118">
        <v>0</v>
      </c>
      <c r="AR48" s="118">
        <v>0</v>
      </c>
      <c r="AS48" s="122">
        <f t="shared" si="2"/>
        <v>238990.3</v>
      </c>
      <c r="AT48" s="122">
        <f t="shared" si="2"/>
        <v>224874.9</v>
      </c>
      <c r="AU48" s="118">
        <v>231193.4</v>
      </c>
      <c r="AV48" s="118">
        <v>217962.1</v>
      </c>
      <c r="AW48" s="118">
        <v>7796.9</v>
      </c>
      <c r="AX48" s="118">
        <v>6912.8</v>
      </c>
      <c r="AY48" s="118">
        <v>40.1</v>
      </c>
      <c r="AZ48" s="118">
        <v>39.9</v>
      </c>
      <c r="BA48" s="122">
        <f t="shared" si="3"/>
        <v>0.20000000000000284</v>
      </c>
      <c r="BB48" s="123">
        <v>0</v>
      </c>
      <c r="BC48" s="123">
        <v>0</v>
      </c>
      <c r="BD48" s="123">
        <v>0</v>
      </c>
      <c r="BE48" s="122">
        <f t="shared" si="4"/>
        <v>3157.3500000000004</v>
      </c>
      <c r="BF48" s="122">
        <f t="shared" si="4"/>
        <v>2680.2999999999997</v>
      </c>
      <c r="BG48" s="118">
        <v>3155.3</v>
      </c>
      <c r="BH48" s="118">
        <v>2680.2</v>
      </c>
      <c r="BI48" s="118">
        <v>0</v>
      </c>
      <c r="BJ48" s="118">
        <v>0.1</v>
      </c>
      <c r="BK48" s="118">
        <v>0</v>
      </c>
      <c r="BL48" s="118">
        <v>0</v>
      </c>
      <c r="BM48" s="118">
        <v>2.0499999999999998</v>
      </c>
      <c r="BN48" s="118">
        <v>0</v>
      </c>
      <c r="BO48" s="122">
        <f t="shared" si="5"/>
        <v>79.5</v>
      </c>
      <c r="BP48" s="122">
        <f t="shared" si="5"/>
        <v>26.7</v>
      </c>
      <c r="BQ48" s="118">
        <v>0</v>
      </c>
      <c r="BR48" s="118">
        <v>0</v>
      </c>
      <c r="BS48" s="118">
        <v>79.5</v>
      </c>
      <c r="BT48" s="118">
        <v>26.7</v>
      </c>
      <c r="BU48" s="118">
        <v>0</v>
      </c>
      <c r="BV48" s="118">
        <v>0</v>
      </c>
      <c r="BW48" s="118">
        <v>3598.6</v>
      </c>
      <c r="BX48" s="124">
        <v>5267.7</v>
      </c>
    </row>
    <row r="49" spans="1:76" s="7" customFormat="1" ht="67.5" x14ac:dyDescent="0.25">
      <c r="A49" s="113">
        <v>34</v>
      </c>
      <c r="B49" s="114" t="s">
        <v>1054</v>
      </c>
      <c r="C49" s="114" t="s">
        <v>1055</v>
      </c>
      <c r="D49" s="115" t="s">
        <v>1056</v>
      </c>
      <c r="E49" s="116" t="s">
        <v>1057</v>
      </c>
      <c r="F49" s="116" t="s">
        <v>1058</v>
      </c>
      <c r="G49" s="114" t="s">
        <v>1059</v>
      </c>
      <c r="H49" s="117">
        <v>605830.19999999995</v>
      </c>
      <c r="I49" s="117">
        <v>537932.1</v>
      </c>
      <c r="J49" s="118">
        <v>12763144.199999999</v>
      </c>
      <c r="K49" s="118">
        <v>12503071.800000001</v>
      </c>
      <c r="L49" s="118">
        <v>3017.6</v>
      </c>
      <c r="M49" s="118">
        <v>2485.4</v>
      </c>
      <c r="N49" s="118">
        <v>23833</v>
      </c>
      <c r="O49" s="118">
        <v>81655.899999999994</v>
      </c>
      <c r="P49" s="118">
        <v>532759.6</v>
      </c>
      <c r="Q49" s="118">
        <v>608124.1</v>
      </c>
      <c r="R49" s="118">
        <v>12763144.300000001</v>
      </c>
      <c r="S49" s="118">
        <v>12371087.1</v>
      </c>
      <c r="T49" s="118">
        <v>99921.1</v>
      </c>
      <c r="U49" s="118">
        <v>145934</v>
      </c>
      <c r="V49" s="119">
        <v>0</v>
      </c>
      <c r="W49" s="120">
        <v>0</v>
      </c>
      <c r="X49" s="119">
        <v>30310.7</v>
      </c>
      <c r="Y49" s="120">
        <v>30310.7</v>
      </c>
      <c r="Z49" s="120">
        <v>165</v>
      </c>
      <c r="AA49" s="121">
        <f t="shared" si="0"/>
        <v>573</v>
      </c>
      <c r="AB49" s="117">
        <v>6</v>
      </c>
      <c r="AC49" s="117">
        <v>514</v>
      </c>
      <c r="AD49" s="117">
        <v>53</v>
      </c>
      <c r="AE49" s="117">
        <v>370</v>
      </c>
      <c r="AF49" s="117">
        <v>391.5</v>
      </c>
      <c r="AG49" s="117">
        <v>184</v>
      </c>
      <c r="AH49" s="117">
        <v>192.3</v>
      </c>
      <c r="AI49" s="117">
        <v>105.1</v>
      </c>
      <c r="AJ49" s="117">
        <v>106.4</v>
      </c>
      <c r="AK49" s="122">
        <f t="shared" si="1"/>
        <v>1888807.4</v>
      </c>
      <c r="AL49" s="122">
        <f t="shared" si="1"/>
        <v>1825644.9000000001</v>
      </c>
      <c r="AM49" s="118">
        <v>1559365.3</v>
      </c>
      <c r="AN49" s="118">
        <v>1548292.1</v>
      </c>
      <c r="AO49" s="118">
        <v>329442.09999999998</v>
      </c>
      <c r="AP49" s="118">
        <v>277352.8</v>
      </c>
      <c r="AQ49" s="118">
        <v>0</v>
      </c>
      <c r="AR49" s="118">
        <v>0</v>
      </c>
      <c r="AS49" s="122">
        <f t="shared" si="2"/>
        <v>1897372.9</v>
      </c>
      <c r="AT49" s="122">
        <f t="shared" si="2"/>
        <v>1800222.8</v>
      </c>
      <c r="AU49" s="118">
        <v>1896572.9</v>
      </c>
      <c r="AV49" s="118">
        <v>1799470</v>
      </c>
      <c r="AW49" s="118">
        <v>800</v>
      </c>
      <c r="AX49" s="118">
        <v>752.8</v>
      </c>
      <c r="AY49" s="118">
        <v>0</v>
      </c>
      <c r="AZ49" s="118">
        <v>0</v>
      </c>
      <c r="BA49" s="122">
        <f t="shared" si="3"/>
        <v>0</v>
      </c>
      <c r="BB49" s="123">
        <v>0</v>
      </c>
      <c r="BC49" s="123">
        <v>0</v>
      </c>
      <c r="BD49" s="123">
        <v>0</v>
      </c>
      <c r="BE49" s="122">
        <f t="shared" si="4"/>
        <v>101690.29</v>
      </c>
      <c r="BF49" s="122">
        <f t="shared" si="4"/>
        <v>130670.9</v>
      </c>
      <c r="BG49" s="118">
        <v>89726.09</v>
      </c>
      <c r="BH49" s="118">
        <v>129272.2</v>
      </c>
      <c r="BI49" s="118">
        <v>10565.5</v>
      </c>
      <c r="BJ49" s="118">
        <v>0</v>
      </c>
      <c r="BK49" s="118">
        <v>1398.7</v>
      </c>
      <c r="BL49" s="118">
        <v>1398.7</v>
      </c>
      <c r="BM49" s="118">
        <v>0</v>
      </c>
      <c r="BN49" s="118">
        <v>0</v>
      </c>
      <c r="BO49" s="122">
        <f t="shared" si="5"/>
        <v>16060.7</v>
      </c>
      <c r="BP49" s="122">
        <f t="shared" si="5"/>
        <v>44137.1</v>
      </c>
      <c r="BQ49" s="118">
        <v>5495.2</v>
      </c>
      <c r="BR49" s="118">
        <v>31599.1</v>
      </c>
      <c r="BS49" s="118">
        <v>10565.5</v>
      </c>
      <c r="BT49" s="118">
        <v>12538</v>
      </c>
      <c r="BU49" s="118">
        <v>0</v>
      </c>
      <c r="BV49" s="118">
        <v>0</v>
      </c>
      <c r="BW49" s="118">
        <v>10565.5</v>
      </c>
      <c r="BX49" s="124">
        <v>35987.599999999999</v>
      </c>
    </row>
    <row r="50" spans="1:76" s="7" customFormat="1" ht="54" x14ac:dyDescent="0.25">
      <c r="A50" s="113">
        <v>35</v>
      </c>
      <c r="B50" s="114" t="s">
        <v>1060</v>
      </c>
      <c r="C50" s="114" t="s">
        <v>1061</v>
      </c>
      <c r="D50" s="115" t="s">
        <v>1056</v>
      </c>
      <c r="E50" s="116" t="s">
        <v>1062</v>
      </c>
      <c r="F50" s="116" t="s">
        <v>1063</v>
      </c>
      <c r="G50" s="114" t="s">
        <v>1063</v>
      </c>
      <c r="H50" s="117">
        <v>22026.799999999999</v>
      </c>
      <c r="I50" s="117">
        <v>23794</v>
      </c>
      <c r="J50" s="118">
        <v>4403495.0999999996</v>
      </c>
      <c r="K50" s="118">
        <v>4403495.0999999996</v>
      </c>
      <c r="L50" s="118">
        <v>52.5</v>
      </c>
      <c r="M50" s="118">
        <v>1551.5</v>
      </c>
      <c r="N50" s="118">
        <v>148263.70000000001</v>
      </c>
      <c r="O50" s="118">
        <v>103475.9</v>
      </c>
      <c r="P50" s="118">
        <v>101467.8</v>
      </c>
      <c r="Q50" s="118">
        <v>101593.1</v>
      </c>
      <c r="R50" s="118">
        <v>4403495.0999999996</v>
      </c>
      <c r="S50" s="118">
        <v>4403495.0999999996</v>
      </c>
      <c r="T50" s="118">
        <v>68875.199999999997</v>
      </c>
      <c r="U50" s="118">
        <v>27228.3</v>
      </c>
      <c r="V50" s="119">
        <v>9214.7999999999993</v>
      </c>
      <c r="W50" s="120"/>
      <c r="X50" s="119">
        <v>9214.7999999999993</v>
      </c>
      <c r="Y50" s="120">
        <v>9043.1</v>
      </c>
      <c r="Z50" s="120">
        <v>12</v>
      </c>
      <c r="AA50" s="121">
        <f t="shared" si="0"/>
        <v>163</v>
      </c>
      <c r="AB50" s="117">
        <v>7</v>
      </c>
      <c r="AC50" s="117">
        <v>67</v>
      </c>
      <c r="AD50" s="117">
        <v>89</v>
      </c>
      <c r="AE50" s="117">
        <v>218.6</v>
      </c>
      <c r="AF50" s="117">
        <v>228.1</v>
      </c>
      <c r="AG50" s="117">
        <v>134.69999999999999</v>
      </c>
      <c r="AH50" s="117">
        <v>201.7</v>
      </c>
      <c r="AI50" s="117">
        <v>114.5</v>
      </c>
      <c r="AJ50" s="117">
        <v>181.5</v>
      </c>
      <c r="AK50" s="122">
        <f t="shared" si="1"/>
        <v>492905.9</v>
      </c>
      <c r="AL50" s="122">
        <f t="shared" si="1"/>
        <v>484789.8</v>
      </c>
      <c r="AM50" s="118">
        <v>385292.4</v>
      </c>
      <c r="AN50" s="118">
        <v>374448.6</v>
      </c>
      <c r="AO50" s="118">
        <v>107613.5</v>
      </c>
      <c r="AP50" s="118">
        <v>101226.7</v>
      </c>
      <c r="AQ50" s="118">
        <v>0</v>
      </c>
      <c r="AR50" s="118">
        <v>9114.5</v>
      </c>
      <c r="AS50" s="122">
        <f t="shared" si="2"/>
        <v>519959.8</v>
      </c>
      <c r="AT50" s="122">
        <f t="shared" si="2"/>
        <v>512480.8</v>
      </c>
      <c r="AU50" s="118">
        <v>484580.7</v>
      </c>
      <c r="AV50" s="118">
        <v>477127.7</v>
      </c>
      <c r="AW50" s="118">
        <v>35379.1</v>
      </c>
      <c r="AX50" s="118">
        <v>35353.1</v>
      </c>
      <c r="AY50" s="118">
        <v>125.3</v>
      </c>
      <c r="AZ50" s="118">
        <v>0</v>
      </c>
      <c r="BA50" s="122">
        <f t="shared" si="3"/>
        <v>125.3</v>
      </c>
      <c r="BB50" s="123">
        <v>0</v>
      </c>
      <c r="BC50" s="123">
        <v>0</v>
      </c>
      <c r="BD50" s="123">
        <v>0</v>
      </c>
      <c r="BE50" s="122">
        <f t="shared" si="4"/>
        <v>68875.199999999997</v>
      </c>
      <c r="BF50" s="122">
        <f t="shared" si="4"/>
        <v>27228.3</v>
      </c>
      <c r="BG50" s="118">
        <v>54927.5</v>
      </c>
      <c r="BH50" s="118">
        <v>12873.5</v>
      </c>
      <c r="BI50" s="118">
        <v>13947.7</v>
      </c>
      <c r="BJ50" s="118">
        <v>14354.8</v>
      </c>
      <c r="BK50" s="118">
        <v>0</v>
      </c>
      <c r="BL50" s="118">
        <v>0</v>
      </c>
      <c r="BM50" s="118">
        <v>0</v>
      </c>
      <c r="BN50" s="118">
        <v>0</v>
      </c>
      <c r="BO50" s="122">
        <f t="shared" si="5"/>
        <v>7276.2</v>
      </c>
      <c r="BP50" s="122">
        <f t="shared" si="5"/>
        <v>7016.8</v>
      </c>
      <c r="BQ50" s="118">
        <v>7276.2</v>
      </c>
      <c r="BR50" s="118">
        <v>7016.8</v>
      </c>
      <c r="BS50" s="118">
        <v>0</v>
      </c>
      <c r="BT50" s="118">
        <v>0</v>
      </c>
      <c r="BU50" s="118">
        <v>0</v>
      </c>
      <c r="BV50" s="118">
        <v>0</v>
      </c>
      <c r="BW50" s="118">
        <v>29853.9</v>
      </c>
      <c r="BX50" s="124">
        <v>2162.9</v>
      </c>
    </row>
    <row r="51" spans="1:76" s="7" customFormat="1" ht="27" x14ac:dyDescent="0.25">
      <c r="A51" s="113">
        <v>36</v>
      </c>
      <c r="B51" s="114" t="s">
        <v>1064</v>
      </c>
      <c r="C51" s="114" t="s">
        <v>1065</v>
      </c>
      <c r="D51" s="115" t="s">
        <v>1056</v>
      </c>
      <c r="E51" s="116" t="s">
        <v>1066</v>
      </c>
      <c r="F51" s="116" t="s">
        <v>1067</v>
      </c>
      <c r="G51" s="114" t="s">
        <v>1068</v>
      </c>
      <c r="H51" s="117">
        <v>38295.699999999997</v>
      </c>
      <c r="I51" s="117">
        <v>33253.300000000003</v>
      </c>
      <c r="J51" s="118">
        <v>2755528.4</v>
      </c>
      <c r="K51" s="118">
        <v>3005802</v>
      </c>
      <c r="L51" s="118">
        <v>0</v>
      </c>
      <c r="M51" s="118">
        <v>128.6</v>
      </c>
      <c r="N51" s="118">
        <v>41940.9</v>
      </c>
      <c r="O51" s="118">
        <v>57962.7</v>
      </c>
      <c r="P51" s="118">
        <v>76502.399999999994</v>
      </c>
      <c r="Q51" s="118">
        <v>43692.6</v>
      </c>
      <c r="R51" s="118">
        <v>2755528.4</v>
      </c>
      <c r="S51" s="118">
        <v>3005802</v>
      </c>
      <c r="T51" s="118">
        <v>3734.2</v>
      </c>
      <c r="U51" s="118">
        <v>47652</v>
      </c>
      <c r="V51" s="119">
        <v>2398.4</v>
      </c>
      <c r="W51" s="120">
        <v>0</v>
      </c>
      <c r="X51" s="119">
        <v>7525</v>
      </c>
      <c r="Y51" s="120">
        <v>7525</v>
      </c>
      <c r="Z51" s="120"/>
      <c r="AA51" s="121">
        <f t="shared" si="0"/>
        <v>237</v>
      </c>
      <c r="AB51" s="117">
        <v>7</v>
      </c>
      <c r="AC51" s="117">
        <v>159</v>
      </c>
      <c r="AD51" s="117">
        <v>71</v>
      </c>
      <c r="AE51" s="117">
        <v>202.9</v>
      </c>
      <c r="AF51" s="117">
        <v>165.3</v>
      </c>
      <c r="AG51" s="117">
        <v>86.2</v>
      </c>
      <c r="AH51" s="117">
        <v>109.5</v>
      </c>
      <c r="AI51" s="117">
        <v>93</v>
      </c>
      <c r="AJ51" s="117">
        <v>93</v>
      </c>
      <c r="AK51" s="122">
        <f t="shared" si="1"/>
        <v>450292.1</v>
      </c>
      <c r="AL51" s="122">
        <f t="shared" si="1"/>
        <v>440938</v>
      </c>
      <c r="AM51" s="118">
        <v>397521.1</v>
      </c>
      <c r="AN51" s="118">
        <v>397521.1</v>
      </c>
      <c r="AO51" s="118">
        <v>52771</v>
      </c>
      <c r="AP51" s="118">
        <v>43416.9</v>
      </c>
      <c r="AQ51" s="118">
        <v>0</v>
      </c>
      <c r="AR51" s="118">
        <v>0</v>
      </c>
      <c r="AS51" s="122">
        <f t="shared" si="2"/>
        <v>463502.4</v>
      </c>
      <c r="AT51" s="122">
        <f t="shared" si="2"/>
        <v>439377.5</v>
      </c>
      <c r="AU51" s="118">
        <v>462252.4</v>
      </c>
      <c r="AV51" s="118">
        <v>438127.5</v>
      </c>
      <c r="AW51" s="118">
        <v>1250</v>
      </c>
      <c r="AX51" s="118">
        <v>1250</v>
      </c>
      <c r="AY51" s="118">
        <v>0</v>
      </c>
      <c r="AZ51" s="118">
        <v>0</v>
      </c>
      <c r="BA51" s="122">
        <f t="shared" si="3"/>
        <v>0</v>
      </c>
      <c r="BB51" s="123">
        <v>0</v>
      </c>
      <c r="BC51" s="123">
        <v>0</v>
      </c>
      <c r="BD51" s="123">
        <v>0</v>
      </c>
      <c r="BE51" s="122">
        <f t="shared" si="4"/>
        <v>3734.2</v>
      </c>
      <c r="BF51" s="122">
        <f t="shared" si="4"/>
        <v>43799.200000000004</v>
      </c>
      <c r="BG51" s="118">
        <v>619.29999999999995</v>
      </c>
      <c r="BH51" s="118">
        <v>11374.7</v>
      </c>
      <c r="BI51" s="118">
        <v>3114.9</v>
      </c>
      <c r="BJ51" s="118">
        <v>28438.2</v>
      </c>
      <c r="BK51" s="118">
        <v>0</v>
      </c>
      <c r="BL51" s="118">
        <v>0</v>
      </c>
      <c r="BM51" s="118">
        <v>0</v>
      </c>
      <c r="BN51" s="118">
        <v>3986.3</v>
      </c>
      <c r="BO51" s="122">
        <f t="shared" si="5"/>
        <v>18372.599999999999</v>
      </c>
      <c r="BP51" s="122">
        <f t="shared" si="5"/>
        <v>6238.2000000000007</v>
      </c>
      <c r="BQ51" s="118">
        <v>0</v>
      </c>
      <c r="BR51" s="118">
        <v>4634.1000000000004</v>
      </c>
      <c r="BS51" s="118">
        <v>6007.3</v>
      </c>
      <c r="BT51" s="118">
        <v>754.1</v>
      </c>
      <c r="BU51" s="118">
        <v>12365.3</v>
      </c>
      <c r="BV51" s="118">
        <v>850</v>
      </c>
      <c r="BW51" s="118">
        <v>19317.099999999999</v>
      </c>
      <c r="BX51" s="124">
        <v>20877.599999999999</v>
      </c>
    </row>
    <row r="52" spans="1:76" s="7" customFormat="1" ht="54" x14ac:dyDescent="0.25">
      <c r="A52" s="113">
        <v>37</v>
      </c>
      <c r="B52" s="114" t="s">
        <v>1069</v>
      </c>
      <c r="C52" s="114" t="s">
        <v>1070</v>
      </c>
      <c r="D52" s="115" t="s">
        <v>1056</v>
      </c>
      <c r="E52" s="116" t="s">
        <v>1071</v>
      </c>
      <c r="F52" s="116" t="s">
        <v>1072</v>
      </c>
      <c r="G52" s="114" t="s">
        <v>1073</v>
      </c>
      <c r="H52" s="117">
        <v>15410.2</v>
      </c>
      <c r="I52" s="117">
        <v>12202.9</v>
      </c>
      <c r="J52" s="118">
        <v>841242.7</v>
      </c>
      <c r="K52" s="118">
        <v>841242.7</v>
      </c>
      <c r="L52" s="118">
        <v>90</v>
      </c>
      <c r="M52" s="118">
        <v>60</v>
      </c>
      <c r="N52" s="118">
        <v>28132.6</v>
      </c>
      <c r="O52" s="118">
        <v>43346.1</v>
      </c>
      <c r="P52" s="118">
        <v>30983.9</v>
      </c>
      <c r="Q52" s="118">
        <v>29151.9</v>
      </c>
      <c r="R52" s="118">
        <v>843115.3</v>
      </c>
      <c r="S52" s="118">
        <v>850543.7</v>
      </c>
      <c r="T52" s="118">
        <v>10776.3</v>
      </c>
      <c r="U52" s="118">
        <v>17156.099999999999</v>
      </c>
      <c r="V52" s="119">
        <v>0.33424999999999999</v>
      </c>
      <c r="W52" s="120">
        <v>0</v>
      </c>
      <c r="X52" s="119">
        <v>5661.6</v>
      </c>
      <c r="Y52" s="120">
        <v>5649.4</v>
      </c>
      <c r="Z52" s="120">
        <v>12.2</v>
      </c>
      <c r="AA52" s="121">
        <f t="shared" si="0"/>
        <v>142</v>
      </c>
      <c r="AB52" s="117">
        <v>3</v>
      </c>
      <c r="AC52" s="117">
        <v>100</v>
      </c>
      <c r="AD52" s="117">
        <v>39</v>
      </c>
      <c r="AE52" s="117">
        <v>286.7</v>
      </c>
      <c r="AF52" s="117">
        <v>286.7</v>
      </c>
      <c r="AG52" s="117">
        <v>127.5</v>
      </c>
      <c r="AH52" s="117">
        <v>127.5</v>
      </c>
      <c r="AI52" s="117">
        <v>103.7</v>
      </c>
      <c r="AJ52" s="117">
        <v>103.7</v>
      </c>
      <c r="AK52" s="122">
        <f t="shared" si="1"/>
        <v>333576.7</v>
      </c>
      <c r="AL52" s="122">
        <f t="shared" si="1"/>
        <v>331258.90000000002</v>
      </c>
      <c r="AM52" s="118">
        <v>262134.7</v>
      </c>
      <c r="AN52" s="118">
        <v>262134.7</v>
      </c>
      <c r="AO52" s="118">
        <v>45000</v>
      </c>
      <c r="AP52" s="118">
        <v>36018.800000000003</v>
      </c>
      <c r="AQ52" s="118">
        <v>26442</v>
      </c>
      <c r="AR52" s="118">
        <v>33105.4</v>
      </c>
      <c r="AS52" s="122">
        <f t="shared" si="2"/>
        <v>340054.5</v>
      </c>
      <c r="AT52" s="122">
        <f t="shared" si="2"/>
        <v>325212.30000000005</v>
      </c>
      <c r="AU52" s="118">
        <v>337556.2</v>
      </c>
      <c r="AV52" s="118">
        <v>323685.90000000002</v>
      </c>
      <c r="AW52" s="118">
        <v>2498.3000000000002</v>
      </c>
      <c r="AX52" s="118">
        <v>1526.4</v>
      </c>
      <c r="AY52" s="118">
        <v>6605</v>
      </c>
      <c r="AZ52" s="118">
        <v>1188.9000000000001</v>
      </c>
      <c r="BA52" s="122">
        <f t="shared" si="3"/>
        <v>5416.1</v>
      </c>
      <c r="BB52" s="123">
        <v>0</v>
      </c>
      <c r="BC52" s="123">
        <v>0</v>
      </c>
      <c r="BD52" s="123">
        <v>0</v>
      </c>
      <c r="BE52" s="122">
        <f t="shared" si="4"/>
        <v>10776.3</v>
      </c>
      <c r="BF52" s="122">
        <f t="shared" si="4"/>
        <v>11935.800000000001</v>
      </c>
      <c r="BG52" s="118">
        <v>4554</v>
      </c>
      <c r="BH52" s="118">
        <v>8350.7000000000007</v>
      </c>
      <c r="BI52" s="118">
        <v>186.3</v>
      </c>
      <c r="BJ52" s="118">
        <v>3585.1</v>
      </c>
      <c r="BK52" s="118">
        <v>68.3</v>
      </c>
      <c r="BL52" s="118">
        <v>0</v>
      </c>
      <c r="BM52" s="118">
        <v>5967.7</v>
      </c>
      <c r="BN52" s="118">
        <v>0</v>
      </c>
      <c r="BO52" s="122">
        <f t="shared" si="5"/>
        <v>8418.7000000000007</v>
      </c>
      <c r="BP52" s="122">
        <f t="shared" si="5"/>
        <v>7372.2</v>
      </c>
      <c r="BQ52" s="118">
        <v>7779.6</v>
      </c>
      <c r="BR52" s="118">
        <v>7372.2</v>
      </c>
      <c r="BS52" s="118">
        <v>639.1</v>
      </c>
      <c r="BT52" s="118">
        <v>0</v>
      </c>
      <c r="BU52" s="118">
        <v>0</v>
      </c>
      <c r="BV52" s="118">
        <v>0</v>
      </c>
      <c r="BW52" s="118">
        <v>6477.8</v>
      </c>
      <c r="BX52" s="124">
        <v>12524.4</v>
      </c>
    </row>
    <row r="53" spans="1:76" s="7" customFormat="1" ht="27" x14ac:dyDescent="0.25">
      <c r="A53" s="113">
        <v>38</v>
      </c>
      <c r="B53" s="114" t="s">
        <v>1074</v>
      </c>
      <c r="C53" s="114"/>
      <c r="D53" s="115" t="s">
        <v>1056</v>
      </c>
      <c r="E53" s="116" t="s">
        <v>1075</v>
      </c>
      <c r="F53" s="116" t="s">
        <v>1076</v>
      </c>
      <c r="G53" s="114" t="s">
        <v>1076</v>
      </c>
      <c r="H53" s="117">
        <v>14711</v>
      </c>
      <c r="I53" s="117">
        <v>8985.4</v>
      </c>
      <c r="J53" s="118">
        <v>293225.8</v>
      </c>
      <c r="K53" s="118">
        <v>289877</v>
      </c>
      <c r="L53" s="118">
        <v>33341.300000000003</v>
      </c>
      <c r="M53" s="118">
        <v>43998.5</v>
      </c>
      <c r="N53" s="118">
        <v>28520.7</v>
      </c>
      <c r="O53" s="118">
        <v>29968.2</v>
      </c>
      <c r="P53" s="118">
        <v>73579</v>
      </c>
      <c r="Q53" s="118">
        <v>79651.600000000006</v>
      </c>
      <c r="R53" s="118">
        <v>293225.40000000002</v>
      </c>
      <c r="S53" s="118">
        <v>289877</v>
      </c>
      <c r="T53" s="118">
        <v>2994.4</v>
      </c>
      <c r="U53" s="118">
        <v>3300.5</v>
      </c>
      <c r="V53" s="119"/>
      <c r="W53" s="120"/>
      <c r="X53" s="119"/>
      <c r="Y53" s="120"/>
      <c r="Z53" s="120"/>
      <c r="AA53" s="121">
        <f t="shared" si="0"/>
        <v>105</v>
      </c>
      <c r="AB53" s="117">
        <v>15</v>
      </c>
      <c r="AC53" s="117">
        <v>65</v>
      </c>
      <c r="AD53" s="117">
        <v>25</v>
      </c>
      <c r="AE53" s="117">
        <v>122.6</v>
      </c>
      <c r="AF53" s="117">
        <v>125.7</v>
      </c>
      <c r="AG53" s="117">
        <v>107.3</v>
      </c>
      <c r="AH53" s="117">
        <v>115.3</v>
      </c>
      <c r="AI53" s="117">
        <v>83.8</v>
      </c>
      <c r="AJ53" s="117">
        <v>89.7</v>
      </c>
      <c r="AK53" s="122">
        <f t="shared" si="1"/>
        <v>265580.3</v>
      </c>
      <c r="AL53" s="122">
        <f t="shared" si="1"/>
        <v>259777.3</v>
      </c>
      <c r="AM53" s="118">
        <v>200580.3</v>
      </c>
      <c r="AN53" s="118">
        <v>200530.3</v>
      </c>
      <c r="AO53" s="118">
        <v>65000</v>
      </c>
      <c r="AP53" s="118">
        <v>59247</v>
      </c>
      <c r="AQ53" s="118">
        <v>0</v>
      </c>
      <c r="AR53" s="118">
        <v>0</v>
      </c>
      <c r="AS53" s="122">
        <f t="shared" si="2"/>
        <v>277040.7</v>
      </c>
      <c r="AT53" s="122">
        <f t="shared" si="2"/>
        <v>259839.2</v>
      </c>
      <c r="AU53" s="118">
        <v>274040.7</v>
      </c>
      <c r="AV53" s="118">
        <v>256839.2</v>
      </c>
      <c r="AW53" s="118">
        <v>3000</v>
      </c>
      <c r="AX53" s="118">
        <v>3000</v>
      </c>
      <c r="AY53" s="118">
        <v>388.1</v>
      </c>
      <c r="AZ53" s="118">
        <v>0</v>
      </c>
      <c r="BA53" s="122">
        <f t="shared" si="3"/>
        <v>388.1</v>
      </c>
      <c r="BB53" s="123">
        <v>0</v>
      </c>
      <c r="BC53" s="123">
        <v>0</v>
      </c>
      <c r="BD53" s="123">
        <v>0</v>
      </c>
      <c r="BE53" s="122">
        <f t="shared" si="4"/>
        <v>2994.3999999999996</v>
      </c>
      <c r="BF53" s="122">
        <f t="shared" si="4"/>
        <v>3300.5</v>
      </c>
      <c r="BG53" s="118">
        <v>258.7</v>
      </c>
      <c r="BH53" s="118">
        <v>1950.6</v>
      </c>
      <c r="BI53" s="118">
        <v>2735.7</v>
      </c>
      <c r="BJ53" s="118">
        <v>1349.9</v>
      </c>
      <c r="BK53" s="118">
        <v>0</v>
      </c>
      <c r="BL53" s="118">
        <v>0</v>
      </c>
      <c r="BM53" s="118">
        <v>0</v>
      </c>
      <c r="BN53" s="118">
        <v>0</v>
      </c>
      <c r="BO53" s="122">
        <f t="shared" si="5"/>
        <v>5432</v>
      </c>
      <c r="BP53" s="122">
        <f t="shared" si="5"/>
        <v>6946.8</v>
      </c>
      <c r="BQ53" s="118">
        <v>3868.6</v>
      </c>
      <c r="BR53" s="118">
        <v>6946.8</v>
      </c>
      <c r="BS53" s="118">
        <v>1563.4</v>
      </c>
      <c r="BT53" s="118">
        <v>0</v>
      </c>
      <c r="BU53" s="118">
        <v>0</v>
      </c>
      <c r="BV53" s="118">
        <v>0</v>
      </c>
      <c r="BW53" s="118">
        <v>11307</v>
      </c>
      <c r="BX53" s="124">
        <v>11245.1</v>
      </c>
    </row>
    <row r="54" spans="1:76" s="7" customFormat="1" ht="40.5" x14ac:dyDescent="0.25">
      <c r="A54" s="113">
        <v>39</v>
      </c>
      <c r="B54" s="114" t="s">
        <v>1077</v>
      </c>
      <c r="C54" s="114" t="s">
        <v>1078</v>
      </c>
      <c r="D54" s="115" t="s">
        <v>1056</v>
      </c>
      <c r="E54" s="116" t="s">
        <v>1079</v>
      </c>
      <c r="F54" s="116" t="s">
        <v>1080</v>
      </c>
      <c r="G54" s="114" t="s">
        <v>1076</v>
      </c>
      <c r="H54" s="117">
        <v>23679.1</v>
      </c>
      <c r="I54" s="117">
        <v>42469.2</v>
      </c>
      <c r="J54" s="118">
        <v>28944.5</v>
      </c>
      <c r="K54" s="118">
        <v>28494.5</v>
      </c>
      <c r="L54" s="118">
        <v>0</v>
      </c>
      <c r="M54" s="118">
        <v>0</v>
      </c>
      <c r="N54" s="118">
        <v>7434.2</v>
      </c>
      <c r="O54" s="118">
        <v>3119.4</v>
      </c>
      <c r="P54" s="118">
        <v>28249.5</v>
      </c>
      <c r="Q54" s="118">
        <v>42469.2</v>
      </c>
      <c r="R54" s="118">
        <v>28944.5</v>
      </c>
      <c r="S54" s="118">
        <v>28494.5</v>
      </c>
      <c r="T54" s="118">
        <v>2863.8</v>
      </c>
      <c r="U54" s="118">
        <v>3119.4</v>
      </c>
      <c r="V54" s="119">
        <v>3846</v>
      </c>
      <c r="W54" s="120">
        <v>0</v>
      </c>
      <c r="X54" s="119">
        <v>3480</v>
      </c>
      <c r="Y54" s="120">
        <v>0</v>
      </c>
      <c r="Z54" s="120"/>
      <c r="AA54" s="121">
        <f t="shared" si="0"/>
        <v>86</v>
      </c>
      <c r="AB54" s="117">
        <v>2</v>
      </c>
      <c r="AC54" s="117">
        <v>56</v>
      </c>
      <c r="AD54" s="117">
        <v>28</v>
      </c>
      <c r="AE54" s="117">
        <v>220</v>
      </c>
      <c r="AF54" s="117">
        <v>215.1</v>
      </c>
      <c r="AG54" s="117">
        <v>125.1</v>
      </c>
      <c r="AH54" s="117">
        <v>100.2</v>
      </c>
      <c r="AI54" s="117">
        <v>128.9</v>
      </c>
      <c r="AJ54" s="117">
        <v>93</v>
      </c>
      <c r="AK54" s="122">
        <f t="shared" si="1"/>
        <v>190241</v>
      </c>
      <c r="AL54" s="122">
        <f t="shared" si="1"/>
        <v>187483.80000000002</v>
      </c>
      <c r="AM54" s="118">
        <v>170444</v>
      </c>
      <c r="AN54" s="118">
        <v>170221</v>
      </c>
      <c r="AO54" s="118">
        <v>19797</v>
      </c>
      <c r="AP54" s="118">
        <v>17079.2</v>
      </c>
      <c r="AQ54" s="118">
        <v>0</v>
      </c>
      <c r="AR54" s="118">
        <v>183.6</v>
      </c>
      <c r="AS54" s="122">
        <f t="shared" si="2"/>
        <v>197172</v>
      </c>
      <c r="AT54" s="122">
        <f t="shared" si="2"/>
        <v>191896.7</v>
      </c>
      <c r="AU54" s="118">
        <v>195695</v>
      </c>
      <c r="AV54" s="118">
        <v>190718.1</v>
      </c>
      <c r="AW54" s="118">
        <v>1477</v>
      </c>
      <c r="AX54" s="118">
        <v>1178.5999999999999</v>
      </c>
      <c r="AY54" s="118">
        <v>0</v>
      </c>
      <c r="AZ54" s="118">
        <v>0</v>
      </c>
      <c r="BA54" s="122">
        <f t="shared" si="3"/>
        <v>0</v>
      </c>
      <c r="BB54" s="123">
        <v>0</v>
      </c>
      <c r="BC54" s="123">
        <v>0</v>
      </c>
      <c r="BD54" s="123">
        <v>0</v>
      </c>
      <c r="BE54" s="122">
        <f t="shared" si="4"/>
        <v>5277.6</v>
      </c>
      <c r="BF54" s="122">
        <f t="shared" si="4"/>
        <v>3119.3999999999996</v>
      </c>
      <c r="BG54" s="118">
        <v>3874.2</v>
      </c>
      <c r="BH54" s="118">
        <v>1969.8</v>
      </c>
      <c r="BI54" s="118">
        <v>1403.4</v>
      </c>
      <c r="BJ54" s="118">
        <v>1149.5999999999999</v>
      </c>
      <c r="BK54" s="118">
        <v>0</v>
      </c>
      <c r="BL54" s="118">
        <v>0</v>
      </c>
      <c r="BM54" s="118">
        <v>0</v>
      </c>
      <c r="BN54" s="118">
        <v>0</v>
      </c>
      <c r="BO54" s="122">
        <f t="shared" si="5"/>
        <v>530.4</v>
      </c>
      <c r="BP54" s="122">
        <f t="shared" si="5"/>
        <v>601.29999999999995</v>
      </c>
      <c r="BQ54" s="118">
        <v>530.4</v>
      </c>
      <c r="BR54" s="118">
        <v>601.29999999999995</v>
      </c>
      <c r="BS54" s="118">
        <v>0</v>
      </c>
      <c r="BT54" s="118">
        <v>0</v>
      </c>
      <c r="BU54" s="118">
        <v>0</v>
      </c>
      <c r="BV54" s="118">
        <v>0</v>
      </c>
      <c r="BW54" s="118">
        <v>6931</v>
      </c>
      <c r="BX54" s="124">
        <v>2518.1</v>
      </c>
    </row>
    <row r="55" spans="1:76" s="7" customFormat="1" ht="27" x14ac:dyDescent="0.25">
      <c r="A55" s="113">
        <v>40</v>
      </c>
      <c r="B55" s="114" t="s">
        <v>1081</v>
      </c>
      <c r="C55" s="114" t="s">
        <v>1082</v>
      </c>
      <c r="D55" s="115" t="s">
        <v>1056</v>
      </c>
      <c r="E55" s="116" t="s">
        <v>1083</v>
      </c>
      <c r="F55" s="116" t="s">
        <v>1084</v>
      </c>
      <c r="G55" s="114" t="s">
        <v>1085</v>
      </c>
      <c r="H55" s="117">
        <v>9314.1</v>
      </c>
      <c r="I55" s="117">
        <v>8896.7000000000007</v>
      </c>
      <c r="J55" s="118">
        <v>20691.900000000001</v>
      </c>
      <c r="K55" s="118">
        <v>1494959.9</v>
      </c>
      <c r="L55" s="118">
        <v>72.599999999999994</v>
      </c>
      <c r="M55" s="118">
        <v>23.6</v>
      </c>
      <c r="N55" s="118">
        <v>23816.3</v>
      </c>
      <c r="O55" s="118">
        <v>66429.600000000006</v>
      </c>
      <c r="P55" s="118">
        <v>27277.5</v>
      </c>
      <c r="Q55" s="118">
        <v>22536.400000000001</v>
      </c>
      <c r="R55" s="118">
        <v>20691.900000000001</v>
      </c>
      <c r="S55" s="118">
        <v>1494959.9</v>
      </c>
      <c r="T55" s="118">
        <v>5925.5</v>
      </c>
      <c r="U55" s="118">
        <v>52813.5</v>
      </c>
      <c r="V55" s="119">
        <v>0</v>
      </c>
      <c r="W55" s="120">
        <v>0</v>
      </c>
      <c r="X55" s="119">
        <v>2604.6999999999998</v>
      </c>
      <c r="Y55" s="120">
        <v>2604.6999999999998</v>
      </c>
      <c r="Z55" s="120">
        <v>0</v>
      </c>
      <c r="AA55" s="121">
        <f t="shared" si="0"/>
        <v>92</v>
      </c>
      <c r="AB55" s="117">
        <v>5</v>
      </c>
      <c r="AC55" s="117">
        <v>52</v>
      </c>
      <c r="AD55" s="117">
        <v>35</v>
      </c>
      <c r="AE55" s="117">
        <v>194</v>
      </c>
      <c r="AF55" s="117">
        <v>210</v>
      </c>
      <c r="AG55" s="117">
        <v>120</v>
      </c>
      <c r="AH55" s="117">
        <v>135</v>
      </c>
      <c r="AI55" s="117">
        <v>93.3</v>
      </c>
      <c r="AJ55" s="117">
        <v>104</v>
      </c>
      <c r="AK55" s="122">
        <f t="shared" si="1"/>
        <v>279146</v>
      </c>
      <c r="AL55" s="122">
        <f t="shared" si="1"/>
        <v>287284.90000000002</v>
      </c>
      <c r="AM55" s="118">
        <v>198919.5</v>
      </c>
      <c r="AN55" s="118">
        <v>198919.5</v>
      </c>
      <c r="AO55" s="118">
        <v>72046.5</v>
      </c>
      <c r="AP55" s="118">
        <v>80185.399999999994</v>
      </c>
      <c r="AQ55" s="118">
        <v>8180</v>
      </c>
      <c r="AR55" s="118">
        <v>8180</v>
      </c>
      <c r="AS55" s="122">
        <f t="shared" si="2"/>
        <v>254013.1</v>
      </c>
      <c r="AT55" s="122">
        <f t="shared" si="2"/>
        <v>243095.69999999998</v>
      </c>
      <c r="AU55" s="118">
        <v>250202.1</v>
      </c>
      <c r="AV55" s="118">
        <v>239301.8</v>
      </c>
      <c r="AW55" s="118">
        <v>3811</v>
      </c>
      <c r="AX55" s="118">
        <v>3793.9</v>
      </c>
      <c r="AY55" s="118">
        <v>1230.9000000000001</v>
      </c>
      <c r="AZ55" s="118">
        <v>0</v>
      </c>
      <c r="BA55" s="122">
        <f t="shared" si="3"/>
        <v>1230.9000000000001</v>
      </c>
      <c r="BB55" s="123">
        <v>0</v>
      </c>
      <c r="BC55" s="123">
        <v>0</v>
      </c>
      <c r="BD55" s="123">
        <v>0</v>
      </c>
      <c r="BE55" s="122">
        <f t="shared" si="4"/>
        <v>3697.8</v>
      </c>
      <c r="BF55" s="122">
        <f t="shared" si="4"/>
        <v>52813.5</v>
      </c>
      <c r="BG55" s="118">
        <v>3697.8</v>
      </c>
      <c r="BH55" s="118">
        <v>9855.2000000000007</v>
      </c>
      <c r="BI55" s="118">
        <v>0</v>
      </c>
      <c r="BJ55" s="118">
        <v>42958.3</v>
      </c>
      <c r="BK55" s="118">
        <v>0</v>
      </c>
      <c r="BL55" s="118">
        <v>0</v>
      </c>
      <c r="BM55" s="118">
        <v>0</v>
      </c>
      <c r="BN55" s="118">
        <v>0</v>
      </c>
      <c r="BO55" s="122">
        <f t="shared" si="5"/>
        <v>5490.7000000000007</v>
      </c>
      <c r="BP55" s="122">
        <f t="shared" si="5"/>
        <v>6205.8</v>
      </c>
      <c r="BQ55" s="118">
        <v>4183.3</v>
      </c>
      <c r="BR55" s="118">
        <v>6205.8</v>
      </c>
      <c r="BS55" s="118">
        <v>0</v>
      </c>
      <c r="BT55" s="118">
        <v>0</v>
      </c>
      <c r="BU55" s="118">
        <v>1307.4000000000001</v>
      </c>
      <c r="BV55" s="118">
        <v>0</v>
      </c>
      <c r="BW55" s="118">
        <v>15256.7</v>
      </c>
      <c r="BX55" s="124">
        <v>59445.9</v>
      </c>
    </row>
    <row r="56" spans="1:76" s="7" customFormat="1" ht="81" x14ac:dyDescent="0.25">
      <c r="A56" s="113">
        <v>41</v>
      </c>
      <c r="B56" s="114" t="s">
        <v>1086</v>
      </c>
      <c r="C56" s="114" t="s">
        <v>1087</v>
      </c>
      <c r="D56" s="115" t="s">
        <v>1056</v>
      </c>
      <c r="E56" s="116" t="s">
        <v>1088</v>
      </c>
      <c r="F56" s="116" t="s">
        <v>1089</v>
      </c>
      <c r="G56" s="114" t="s">
        <v>1089</v>
      </c>
      <c r="H56" s="117">
        <v>1347.4</v>
      </c>
      <c r="I56" s="117">
        <v>0</v>
      </c>
      <c r="J56" s="118">
        <v>250273.6</v>
      </c>
      <c r="K56" s="118">
        <v>0</v>
      </c>
      <c r="L56" s="118">
        <v>151.80000000000001</v>
      </c>
      <c r="M56" s="118">
        <v>0</v>
      </c>
      <c r="N56" s="118">
        <v>1110.0999999999999</v>
      </c>
      <c r="O56" s="118">
        <v>0</v>
      </c>
      <c r="P56" s="118">
        <v>2609.3000000000002</v>
      </c>
      <c r="Q56" s="118">
        <v>0</v>
      </c>
      <c r="R56" s="118">
        <v>250273.6</v>
      </c>
      <c r="S56" s="118">
        <v>0</v>
      </c>
      <c r="T56" s="118">
        <v>0</v>
      </c>
      <c r="U56" s="118">
        <v>0</v>
      </c>
      <c r="V56" s="119">
        <v>0</v>
      </c>
      <c r="W56" s="120">
        <v>0</v>
      </c>
      <c r="X56" s="119">
        <v>0</v>
      </c>
      <c r="Y56" s="120">
        <v>0</v>
      </c>
      <c r="Z56" s="120">
        <v>0</v>
      </c>
      <c r="AA56" s="121">
        <f t="shared" si="0"/>
        <v>67</v>
      </c>
      <c r="AB56" s="117">
        <v>5</v>
      </c>
      <c r="AC56" s="117">
        <v>37</v>
      </c>
      <c r="AD56" s="117">
        <v>25</v>
      </c>
      <c r="AE56" s="117">
        <v>153.30000000000001</v>
      </c>
      <c r="AF56" s="117">
        <v>226.9</v>
      </c>
      <c r="AG56" s="117">
        <v>104.8</v>
      </c>
      <c r="AH56" s="117">
        <v>95.2</v>
      </c>
      <c r="AI56" s="117">
        <v>92.8</v>
      </c>
      <c r="AJ56" s="117">
        <v>112.1</v>
      </c>
      <c r="AK56" s="122">
        <f t="shared" si="1"/>
        <v>138248.70000000001</v>
      </c>
      <c r="AL56" s="122">
        <f t="shared" si="1"/>
        <v>100913.79999999999</v>
      </c>
      <c r="AM56" s="118">
        <v>98554.1</v>
      </c>
      <c r="AN56" s="118">
        <v>82128.399999999994</v>
      </c>
      <c r="AO56" s="118">
        <v>39694.6</v>
      </c>
      <c r="AP56" s="118">
        <v>18785.400000000001</v>
      </c>
      <c r="AQ56" s="118">
        <v>0</v>
      </c>
      <c r="AR56" s="118">
        <v>0</v>
      </c>
      <c r="AS56" s="122">
        <f t="shared" si="2"/>
        <v>138466.6</v>
      </c>
      <c r="AT56" s="122">
        <f t="shared" si="2"/>
        <v>101131.7</v>
      </c>
      <c r="AU56" s="118">
        <v>137266.6</v>
      </c>
      <c r="AV56" s="118">
        <v>101131.7</v>
      </c>
      <c r="AW56" s="118">
        <v>1200</v>
      </c>
      <c r="AX56" s="118">
        <v>0</v>
      </c>
      <c r="AY56" s="118">
        <v>0</v>
      </c>
      <c r="AZ56" s="118">
        <v>0</v>
      </c>
      <c r="BA56" s="122">
        <f t="shared" si="3"/>
        <v>0</v>
      </c>
      <c r="BB56" s="123">
        <v>0</v>
      </c>
      <c r="BC56" s="123">
        <v>0</v>
      </c>
      <c r="BD56" s="123">
        <v>0</v>
      </c>
      <c r="BE56" s="122">
        <f t="shared" si="4"/>
        <v>8357.2000000000007</v>
      </c>
      <c r="BF56" s="122">
        <f t="shared" si="4"/>
        <v>4632.8999999999996</v>
      </c>
      <c r="BG56" s="118">
        <v>0</v>
      </c>
      <c r="BH56" s="118">
        <v>0</v>
      </c>
      <c r="BI56" s="118">
        <v>0</v>
      </c>
      <c r="BJ56" s="118">
        <v>0</v>
      </c>
      <c r="BK56" s="118">
        <v>0</v>
      </c>
      <c r="BL56" s="118">
        <v>0</v>
      </c>
      <c r="BM56" s="118">
        <v>8357.2000000000007</v>
      </c>
      <c r="BN56" s="118">
        <v>4632.8999999999996</v>
      </c>
      <c r="BO56" s="122">
        <f t="shared" si="5"/>
        <v>724.9</v>
      </c>
      <c r="BP56" s="122">
        <f t="shared" si="5"/>
        <v>18608</v>
      </c>
      <c r="BQ56" s="118">
        <v>0</v>
      </c>
      <c r="BR56" s="118">
        <v>0</v>
      </c>
      <c r="BS56" s="118">
        <v>0</v>
      </c>
      <c r="BT56" s="118">
        <v>0</v>
      </c>
      <c r="BU56" s="118">
        <v>724.9</v>
      </c>
      <c r="BV56" s="118">
        <v>18608</v>
      </c>
      <c r="BW56" s="118">
        <v>217.9</v>
      </c>
      <c r="BX56" s="124">
        <v>0</v>
      </c>
    </row>
    <row r="57" spans="1:76" s="7" customFormat="1" ht="27" x14ac:dyDescent="0.25">
      <c r="A57" s="113">
        <v>42</v>
      </c>
      <c r="B57" s="114" t="s">
        <v>1090</v>
      </c>
      <c r="C57" s="114" t="s">
        <v>1091</v>
      </c>
      <c r="D57" s="115" t="s">
        <v>1056</v>
      </c>
      <c r="E57" s="116" t="s">
        <v>1075</v>
      </c>
      <c r="F57" s="116" t="s">
        <v>1075</v>
      </c>
      <c r="G57" s="114" t="s">
        <v>1092</v>
      </c>
      <c r="H57" s="117">
        <v>226262.6</v>
      </c>
      <c r="I57" s="117">
        <v>209877.8</v>
      </c>
      <c r="J57" s="118">
        <v>0</v>
      </c>
      <c r="K57" s="118">
        <v>0</v>
      </c>
      <c r="L57" s="118">
        <v>79.3</v>
      </c>
      <c r="M57" s="118">
        <v>59.5</v>
      </c>
      <c r="N57" s="118">
        <v>9594.6</v>
      </c>
      <c r="O57" s="118">
        <v>8152.7</v>
      </c>
      <c r="P57" s="118">
        <v>216636.5</v>
      </c>
      <c r="Q57" s="118">
        <v>197725.2</v>
      </c>
      <c r="R57" s="118">
        <v>19300</v>
      </c>
      <c r="S57" s="118">
        <v>20364.8</v>
      </c>
      <c r="T57" s="118">
        <v>0</v>
      </c>
      <c r="U57" s="118">
        <v>0</v>
      </c>
      <c r="V57" s="119">
        <v>3500</v>
      </c>
      <c r="W57" s="120">
        <v>0</v>
      </c>
      <c r="X57" s="119">
        <v>3447</v>
      </c>
      <c r="Y57" s="120">
        <v>3031.2</v>
      </c>
      <c r="Z57" s="120">
        <v>0</v>
      </c>
      <c r="AA57" s="121">
        <f t="shared" si="0"/>
        <v>60</v>
      </c>
      <c r="AB57" s="117">
        <v>5</v>
      </c>
      <c r="AC57" s="117">
        <v>26</v>
      </c>
      <c r="AD57" s="117">
        <v>29</v>
      </c>
      <c r="AE57" s="117">
        <v>174.3</v>
      </c>
      <c r="AF57" s="117">
        <v>165</v>
      </c>
      <c r="AG57" s="117">
        <v>122</v>
      </c>
      <c r="AH57" s="117">
        <v>128</v>
      </c>
      <c r="AI57" s="117">
        <v>116</v>
      </c>
      <c r="AJ57" s="117">
        <v>121</v>
      </c>
      <c r="AK57" s="122">
        <f t="shared" si="1"/>
        <v>113179.3</v>
      </c>
      <c r="AL57" s="122">
        <f t="shared" si="1"/>
        <v>97507.9</v>
      </c>
      <c r="AM57" s="118">
        <v>100629.3</v>
      </c>
      <c r="AN57" s="118">
        <v>84047.9</v>
      </c>
      <c r="AO57" s="118">
        <v>12550</v>
      </c>
      <c r="AP57" s="118">
        <v>13460</v>
      </c>
      <c r="AQ57" s="118">
        <v>0</v>
      </c>
      <c r="AR57" s="118">
        <v>0</v>
      </c>
      <c r="AS57" s="122">
        <f t="shared" si="2"/>
        <v>116619.6</v>
      </c>
      <c r="AT57" s="122">
        <f t="shared" si="2"/>
        <v>99802.8</v>
      </c>
      <c r="AU57" s="118">
        <v>115619.6</v>
      </c>
      <c r="AV57" s="118">
        <v>98841.8</v>
      </c>
      <c r="AW57" s="118">
        <v>1000</v>
      </c>
      <c r="AX57" s="118">
        <v>961</v>
      </c>
      <c r="AY57" s="118">
        <v>0</v>
      </c>
      <c r="AZ57" s="118">
        <v>0</v>
      </c>
      <c r="BA57" s="122">
        <f t="shared" si="3"/>
        <v>0</v>
      </c>
      <c r="BB57" s="123">
        <v>0</v>
      </c>
      <c r="BC57" s="123">
        <v>0</v>
      </c>
      <c r="BD57" s="123">
        <v>0</v>
      </c>
      <c r="BE57" s="122">
        <f t="shared" si="4"/>
        <v>0</v>
      </c>
      <c r="BF57" s="122">
        <f t="shared" si="4"/>
        <v>0</v>
      </c>
      <c r="BG57" s="118">
        <v>0</v>
      </c>
      <c r="BH57" s="118">
        <v>0</v>
      </c>
      <c r="BI57" s="118">
        <v>0</v>
      </c>
      <c r="BJ57" s="118">
        <v>0</v>
      </c>
      <c r="BK57" s="118">
        <v>0</v>
      </c>
      <c r="BL57" s="118">
        <v>0</v>
      </c>
      <c r="BM57" s="118">
        <v>0</v>
      </c>
      <c r="BN57" s="118">
        <v>0</v>
      </c>
      <c r="BO57" s="122">
        <f t="shared" si="5"/>
        <v>2170.3000000000002</v>
      </c>
      <c r="BP57" s="122">
        <f t="shared" si="5"/>
        <v>2123.5</v>
      </c>
      <c r="BQ57" s="118">
        <v>2170.3000000000002</v>
      </c>
      <c r="BR57" s="118">
        <v>2123.5</v>
      </c>
      <c r="BS57" s="118">
        <v>0</v>
      </c>
      <c r="BT57" s="118">
        <v>0</v>
      </c>
      <c r="BU57" s="118">
        <v>0</v>
      </c>
      <c r="BV57" s="118">
        <v>0</v>
      </c>
      <c r="BW57" s="118">
        <v>4580.8999999999996</v>
      </c>
      <c r="BX57" s="124">
        <v>2286</v>
      </c>
    </row>
    <row r="58" spans="1:76" s="7" customFormat="1" ht="81" x14ac:dyDescent="0.25">
      <c r="A58" s="113">
        <v>43</v>
      </c>
      <c r="B58" s="114" t="s">
        <v>1093</v>
      </c>
      <c r="C58" s="114" t="s">
        <v>1094</v>
      </c>
      <c r="D58" s="115" t="s">
        <v>1056</v>
      </c>
      <c r="E58" s="116" t="s">
        <v>1095</v>
      </c>
      <c r="F58" s="116" t="s">
        <v>1096</v>
      </c>
      <c r="G58" s="114" t="s">
        <v>1096</v>
      </c>
      <c r="H58" s="117">
        <v>14793.7</v>
      </c>
      <c r="I58" s="117">
        <v>17695.7</v>
      </c>
      <c r="J58" s="118">
        <v>2964.6</v>
      </c>
      <c r="K58" s="118">
        <v>2964.6</v>
      </c>
      <c r="L58" s="118">
        <v>0</v>
      </c>
      <c r="M58" s="118">
        <v>0</v>
      </c>
      <c r="N58" s="118">
        <v>3011.1</v>
      </c>
      <c r="O58" s="118">
        <v>1759.7</v>
      </c>
      <c r="P58" s="118">
        <v>14793.7</v>
      </c>
      <c r="Q58" s="118">
        <v>15194.7</v>
      </c>
      <c r="R58" s="118">
        <v>2964.6</v>
      </c>
      <c r="S58" s="118">
        <v>2964.6</v>
      </c>
      <c r="T58" s="118">
        <v>3011.1</v>
      </c>
      <c r="U58" s="118">
        <v>4260.7</v>
      </c>
      <c r="V58" s="119">
        <v>0</v>
      </c>
      <c r="W58" s="120">
        <v>0</v>
      </c>
      <c r="X58" s="119">
        <v>0</v>
      </c>
      <c r="Y58" s="120">
        <v>0</v>
      </c>
      <c r="Z58" s="120">
        <v>0</v>
      </c>
      <c r="AA58" s="121">
        <f t="shared" si="0"/>
        <v>69</v>
      </c>
      <c r="AB58" s="117">
        <v>3</v>
      </c>
      <c r="AC58" s="117">
        <v>45</v>
      </c>
      <c r="AD58" s="117">
        <v>21</v>
      </c>
      <c r="AE58" s="117">
        <v>195.7</v>
      </c>
      <c r="AF58" s="117">
        <v>195.7</v>
      </c>
      <c r="AG58" s="117">
        <v>128.5</v>
      </c>
      <c r="AH58" s="117">
        <v>128.5</v>
      </c>
      <c r="AI58" s="117">
        <v>97</v>
      </c>
      <c r="AJ58" s="117">
        <v>97</v>
      </c>
      <c r="AK58" s="122">
        <f t="shared" si="1"/>
        <v>187960.9</v>
      </c>
      <c r="AL58" s="122">
        <f t="shared" si="1"/>
        <v>180344.3</v>
      </c>
      <c r="AM58" s="118">
        <v>111222.9</v>
      </c>
      <c r="AN58" s="118">
        <v>110914.3</v>
      </c>
      <c r="AO58" s="118">
        <v>75738</v>
      </c>
      <c r="AP58" s="118">
        <v>69130</v>
      </c>
      <c r="AQ58" s="118">
        <v>1000</v>
      </c>
      <c r="AR58" s="118">
        <v>300</v>
      </c>
      <c r="AS58" s="122">
        <f t="shared" si="2"/>
        <v>190520</v>
      </c>
      <c r="AT58" s="122">
        <f t="shared" si="2"/>
        <v>181595.7</v>
      </c>
      <c r="AU58" s="118">
        <v>182866.4</v>
      </c>
      <c r="AV58" s="118">
        <v>174614.7</v>
      </c>
      <c r="AW58" s="118">
        <v>7653.6</v>
      </c>
      <c r="AX58" s="118">
        <v>6981</v>
      </c>
      <c r="AY58" s="118">
        <v>287</v>
      </c>
      <c r="AZ58" s="118">
        <v>52</v>
      </c>
      <c r="BA58" s="122">
        <f t="shared" si="3"/>
        <v>235</v>
      </c>
      <c r="BB58" s="123">
        <v>0</v>
      </c>
      <c r="BC58" s="123">
        <v>0</v>
      </c>
      <c r="BD58" s="123">
        <v>0</v>
      </c>
      <c r="BE58" s="122">
        <f t="shared" si="4"/>
        <v>476.9</v>
      </c>
      <c r="BF58" s="122">
        <f t="shared" si="4"/>
        <v>8717.5</v>
      </c>
      <c r="BG58" s="118">
        <v>476.9</v>
      </c>
      <c r="BH58" s="118">
        <v>1850.5</v>
      </c>
      <c r="BI58" s="118">
        <v>0</v>
      </c>
      <c r="BJ58" s="118">
        <v>6867</v>
      </c>
      <c r="BK58" s="118">
        <v>0</v>
      </c>
      <c r="BL58" s="118">
        <v>0</v>
      </c>
      <c r="BM58" s="118">
        <v>0</v>
      </c>
      <c r="BN58" s="118">
        <v>0</v>
      </c>
      <c r="BO58" s="122">
        <f t="shared" si="5"/>
        <v>0</v>
      </c>
      <c r="BP58" s="122">
        <f t="shared" si="5"/>
        <v>6438</v>
      </c>
      <c r="BQ58" s="118">
        <v>0</v>
      </c>
      <c r="BR58" s="118">
        <v>6438</v>
      </c>
      <c r="BS58" s="118">
        <v>0</v>
      </c>
      <c r="BT58" s="118">
        <v>0</v>
      </c>
      <c r="BU58" s="118">
        <v>0</v>
      </c>
      <c r="BV58" s="118">
        <v>0</v>
      </c>
      <c r="BW58" s="118">
        <v>3011.1</v>
      </c>
      <c r="BX58" s="124">
        <v>1759.7</v>
      </c>
    </row>
    <row r="59" spans="1:76" s="7" customFormat="1" ht="27" x14ac:dyDescent="0.25">
      <c r="A59" s="113">
        <v>44</v>
      </c>
      <c r="B59" s="114" t="s">
        <v>1097</v>
      </c>
      <c r="C59" s="114" t="s">
        <v>1098</v>
      </c>
      <c r="D59" s="115" t="s">
        <v>1056</v>
      </c>
      <c r="E59" s="116" t="s">
        <v>1099</v>
      </c>
      <c r="F59" s="116" t="s">
        <v>1075</v>
      </c>
      <c r="G59" s="114" t="s">
        <v>1092</v>
      </c>
      <c r="H59" s="117">
        <v>984.8</v>
      </c>
      <c r="I59" s="117">
        <v>1988.6</v>
      </c>
      <c r="J59" s="118">
        <v>0</v>
      </c>
      <c r="K59" s="118">
        <v>0</v>
      </c>
      <c r="L59" s="118">
        <v>0</v>
      </c>
      <c r="M59" s="118">
        <v>0</v>
      </c>
      <c r="N59" s="118">
        <v>6102.3</v>
      </c>
      <c r="O59" s="118">
        <v>192543.2</v>
      </c>
      <c r="P59" s="118">
        <v>4251.1000000000004</v>
      </c>
      <c r="Q59" s="118">
        <v>13450.3</v>
      </c>
      <c r="R59" s="118">
        <v>0</v>
      </c>
      <c r="S59" s="118">
        <v>0</v>
      </c>
      <c r="T59" s="118">
        <v>2836</v>
      </c>
      <c r="U59" s="118">
        <v>181081.5</v>
      </c>
      <c r="V59" s="119">
        <v>0</v>
      </c>
      <c r="W59" s="120">
        <v>0</v>
      </c>
      <c r="X59" s="119">
        <v>0</v>
      </c>
      <c r="Y59" s="120">
        <v>0</v>
      </c>
      <c r="Z59" s="120">
        <v>0</v>
      </c>
      <c r="AA59" s="121">
        <f t="shared" si="0"/>
        <v>53</v>
      </c>
      <c r="AB59" s="117">
        <v>4</v>
      </c>
      <c r="AC59" s="117">
        <v>34</v>
      </c>
      <c r="AD59" s="117">
        <v>15</v>
      </c>
      <c r="AE59" s="117">
        <v>221.2</v>
      </c>
      <c r="AF59" s="117">
        <v>214.5</v>
      </c>
      <c r="AG59" s="117">
        <v>100.1</v>
      </c>
      <c r="AH59" s="117">
        <v>97.2</v>
      </c>
      <c r="AI59" s="117">
        <v>106.5</v>
      </c>
      <c r="AJ59" s="117">
        <v>100.4</v>
      </c>
      <c r="AK59" s="122">
        <f t="shared" si="1"/>
        <v>291835.59999999998</v>
      </c>
      <c r="AL59" s="122">
        <f t="shared" si="1"/>
        <v>286932.60000000003</v>
      </c>
      <c r="AM59" s="118">
        <v>259800</v>
      </c>
      <c r="AN59" s="118">
        <v>259800</v>
      </c>
      <c r="AO59" s="118">
        <v>32035.599999999999</v>
      </c>
      <c r="AP59" s="118">
        <v>21802.2</v>
      </c>
      <c r="AQ59" s="118">
        <v>0</v>
      </c>
      <c r="AR59" s="118">
        <v>5330.4</v>
      </c>
      <c r="AS59" s="122">
        <f t="shared" si="2"/>
        <v>122671.4</v>
      </c>
      <c r="AT59" s="122">
        <f t="shared" si="2"/>
        <v>118566.6</v>
      </c>
      <c r="AU59" s="118">
        <v>122571.4</v>
      </c>
      <c r="AV59" s="118">
        <v>118566.6</v>
      </c>
      <c r="AW59" s="118">
        <v>100</v>
      </c>
      <c r="AX59" s="118">
        <v>0</v>
      </c>
      <c r="AY59" s="118">
        <v>13096.9</v>
      </c>
      <c r="AZ59" s="118">
        <v>2346.6</v>
      </c>
      <c r="BA59" s="122">
        <f t="shared" si="3"/>
        <v>10750.3</v>
      </c>
      <c r="BB59" s="123">
        <v>8552.2000000000007</v>
      </c>
      <c r="BC59" s="123">
        <v>2138.1</v>
      </c>
      <c r="BD59" s="123">
        <v>0</v>
      </c>
      <c r="BE59" s="122">
        <f t="shared" si="4"/>
        <v>2836</v>
      </c>
      <c r="BF59" s="122">
        <f t="shared" si="4"/>
        <v>181081.5</v>
      </c>
      <c r="BG59" s="118">
        <v>123.1</v>
      </c>
      <c r="BH59" s="118">
        <v>1948.6</v>
      </c>
      <c r="BI59" s="118">
        <v>2712.9</v>
      </c>
      <c r="BJ59" s="118">
        <v>179109.9</v>
      </c>
      <c r="BK59" s="118">
        <v>0</v>
      </c>
      <c r="BL59" s="118">
        <v>23</v>
      </c>
      <c r="BM59" s="118">
        <v>0</v>
      </c>
      <c r="BN59" s="118">
        <v>0</v>
      </c>
      <c r="BO59" s="122">
        <f t="shared" si="5"/>
        <v>504.8</v>
      </c>
      <c r="BP59" s="122">
        <f t="shared" si="5"/>
        <v>15160.5</v>
      </c>
      <c r="BQ59" s="118">
        <v>278.10000000000002</v>
      </c>
      <c r="BR59" s="118">
        <v>8888.9</v>
      </c>
      <c r="BS59" s="118">
        <v>0</v>
      </c>
      <c r="BT59" s="118">
        <v>6220.3</v>
      </c>
      <c r="BU59" s="118">
        <v>226.7</v>
      </c>
      <c r="BV59" s="118">
        <v>51.3</v>
      </c>
      <c r="BW59" s="118">
        <v>2338.1999999999998</v>
      </c>
      <c r="BX59" s="124">
        <v>170704.2</v>
      </c>
    </row>
    <row r="60" spans="1:76" s="7" customFormat="1" ht="67.5" x14ac:dyDescent="0.25">
      <c r="A60" s="113">
        <v>45</v>
      </c>
      <c r="B60" s="114" t="s">
        <v>1100</v>
      </c>
      <c r="C60" s="114" t="s">
        <v>1101</v>
      </c>
      <c r="D60" s="115" t="s">
        <v>1056</v>
      </c>
      <c r="E60" s="116" t="s">
        <v>1102</v>
      </c>
      <c r="F60" s="116" t="s">
        <v>1103</v>
      </c>
      <c r="G60" s="114" t="s">
        <v>1104</v>
      </c>
      <c r="H60" s="117">
        <v>27848</v>
      </c>
      <c r="I60" s="117">
        <v>28010</v>
      </c>
      <c r="J60" s="118">
        <v>45254</v>
      </c>
      <c r="K60" s="118">
        <v>45254</v>
      </c>
      <c r="L60" s="118">
        <v>0</v>
      </c>
      <c r="M60" s="118">
        <v>0</v>
      </c>
      <c r="N60" s="118">
        <v>3525.4</v>
      </c>
      <c r="O60" s="118">
        <v>6375.6</v>
      </c>
      <c r="P60" s="118">
        <v>30744.2</v>
      </c>
      <c r="Q60" s="118">
        <v>33918.199999999997</v>
      </c>
      <c r="R60" s="118">
        <v>45254</v>
      </c>
      <c r="S60" s="118">
        <v>45254</v>
      </c>
      <c r="T60" s="118">
        <v>629.20000000000005</v>
      </c>
      <c r="U60" s="118">
        <v>467.4</v>
      </c>
      <c r="V60" s="119">
        <v>0</v>
      </c>
      <c r="W60" s="120">
        <v>0</v>
      </c>
      <c r="X60" s="119">
        <v>3496.6</v>
      </c>
      <c r="Y60" s="120">
        <v>3496.6</v>
      </c>
      <c r="Z60" s="120">
        <v>0</v>
      </c>
      <c r="AA60" s="121">
        <f t="shared" si="0"/>
        <v>47</v>
      </c>
      <c r="AB60" s="117">
        <v>3</v>
      </c>
      <c r="AC60" s="117">
        <v>29</v>
      </c>
      <c r="AD60" s="117">
        <v>15</v>
      </c>
      <c r="AE60" s="117">
        <v>167</v>
      </c>
      <c r="AF60" s="117">
        <v>166.7</v>
      </c>
      <c r="AG60" s="117">
        <v>106</v>
      </c>
      <c r="AH60" s="117">
        <v>106.4</v>
      </c>
      <c r="AI60" s="117">
        <v>93</v>
      </c>
      <c r="AJ60" s="117">
        <v>93</v>
      </c>
      <c r="AK60" s="122">
        <f t="shared" si="1"/>
        <v>82946.2</v>
      </c>
      <c r="AL60" s="122">
        <f t="shared" si="1"/>
        <v>81915.599999999991</v>
      </c>
      <c r="AM60" s="118">
        <v>75407.199999999997</v>
      </c>
      <c r="AN60" s="118">
        <v>75407.199999999997</v>
      </c>
      <c r="AO60" s="118">
        <v>7539</v>
      </c>
      <c r="AP60" s="118">
        <v>6508.4</v>
      </c>
      <c r="AQ60" s="118">
        <v>0</v>
      </c>
      <c r="AR60" s="118">
        <v>0</v>
      </c>
      <c r="AS60" s="122">
        <f t="shared" si="2"/>
        <v>101306</v>
      </c>
      <c r="AT60" s="122">
        <f t="shared" si="2"/>
        <v>81097.600000000006</v>
      </c>
      <c r="AU60" s="118">
        <v>101306</v>
      </c>
      <c r="AV60" s="118">
        <v>81097.600000000006</v>
      </c>
      <c r="AW60" s="118">
        <v>0</v>
      </c>
      <c r="AX60" s="118">
        <v>0</v>
      </c>
      <c r="AY60" s="118">
        <v>0</v>
      </c>
      <c r="AZ60" s="118">
        <v>0</v>
      </c>
      <c r="BA60" s="122">
        <f t="shared" si="3"/>
        <v>0</v>
      </c>
      <c r="BB60" s="123">
        <v>0</v>
      </c>
      <c r="BC60" s="123">
        <v>0</v>
      </c>
      <c r="BD60" s="123">
        <v>0</v>
      </c>
      <c r="BE60" s="122">
        <f t="shared" si="4"/>
        <v>629.20000000000005</v>
      </c>
      <c r="BF60" s="122">
        <f t="shared" si="4"/>
        <v>405.5</v>
      </c>
      <c r="BG60" s="118">
        <v>0</v>
      </c>
      <c r="BH60" s="118">
        <v>0</v>
      </c>
      <c r="BI60" s="118">
        <v>629.20000000000005</v>
      </c>
      <c r="BJ60" s="118">
        <v>405.5</v>
      </c>
      <c r="BK60" s="118">
        <v>0</v>
      </c>
      <c r="BL60" s="118">
        <v>0</v>
      </c>
      <c r="BM60" s="118">
        <v>0</v>
      </c>
      <c r="BN60" s="118"/>
      <c r="BO60" s="122">
        <f t="shared" si="5"/>
        <v>414.3</v>
      </c>
      <c r="BP60" s="122">
        <f t="shared" si="5"/>
        <v>173.2</v>
      </c>
      <c r="BQ60" s="118">
        <v>414.3</v>
      </c>
      <c r="BR60" s="118">
        <v>173.2</v>
      </c>
      <c r="BS60" s="118">
        <v>0</v>
      </c>
      <c r="BT60" s="118">
        <v>0</v>
      </c>
      <c r="BU60" s="118">
        <v>0</v>
      </c>
      <c r="BV60" s="118">
        <v>0</v>
      </c>
      <c r="BW60" s="118">
        <v>18479.8</v>
      </c>
      <c r="BX60" s="124">
        <v>19297.8</v>
      </c>
    </row>
    <row r="61" spans="1:76" s="7" customFormat="1" ht="27" x14ac:dyDescent="0.25">
      <c r="A61" s="113">
        <v>46</v>
      </c>
      <c r="B61" s="114" t="s">
        <v>1105</v>
      </c>
      <c r="C61" s="114" t="s">
        <v>1106</v>
      </c>
      <c r="D61" s="115" t="s">
        <v>1056</v>
      </c>
      <c r="E61" s="116" t="s">
        <v>1107</v>
      </c>
      <c r="F61" s="116" t="s">
        <v>1108</v>
      </c>
      <c r="G61" s="114" t="s">
        <v>1108</v>
      </c>
      <c r="H61" s="117">
        <v>3184.5</v>
      </c>
      <c r="I61" s="117">
        <v>2140.6</v>
      </c>
      <c r="J61" s="118">
        <v>249921</v>
      </c>
      <c r="K61" s="118">
        <v>231990.7</v>
      </c>
      <c r="L61" s="118">
        <v>0</v>
      </c>
      <c r="M61" s="118">
        <v>0</v>
      </c>
      <c r="N61" s="118">
        <v>3009.1</v>
      </c>
      <c r="O61" s="118">
        <v>6826.7</v>
      </c>
      <c r="P61" s="118">
        <v>781</v>
      </c>
      <c r="Q61" s="118">
        <v>5014.7</v>
      </c>
      <c r="R61" s="118">
        <v>253105.5</v>
      </c>
      <c r="S61" s="118">
        <v>234131.3</v>
      </c>
      <c r="T61" s="118">
        <v>2228.1</v>
      </c>
      <c r="U61" s="118">
        <v>1812</v>
      </c>
      <c r="V61" s="119">
        <v>0</v>
      </c>
      <c r="W61" s="120">
        <v>0</v>
      </c>
      <c r="X61" s="119">
        <v>297</v>
      </c>
      <c r="Y61" s="120">
        <v>297</v>
      </c>
      <c r="Z61" s="120">
        <v>0</v>
      </c>
      <c r="AA61" s="121">
        <f t="shared" si="0"/>
        <v>42</v>
      </c>
      <c r="AB61" s="117">
        <v>4</v>
      </c>
      <c r="AC61" s="117">
        <v>30</v>
      </c>
      <c r="AD61" s="117">
        <v>8</v>
      </c>
      <c r="AE61" s="117">
        <v>207.5</v>
      </c>
      <c r="AF61" s="117">
        <v>221</v>
      </c>
      <c r="AG61" s="117">
        <v>131.5</v>
      </c>
      <c r="AH61" s="117">
        <v>125.7</v>
      </c>
      <c r="AI61" s="117">
        <v>93.6</v>
      </c>
      <c r="AJ61" s="117">
        <v>96.6</v>
      </c>
      <c r="AK61" s="122">
        <f t="shared" si="1"/>
        <v>92774.9</v>
      </c>
      <c r="AL61" s="122">
        <f t="shared" si="1"/>
        <v>78224.2</v>
      </c>
      <c r="AM61" s="118">
        <v>73349.3</v>
      </c>
      <c r="AN61" s="118">
        <v>61182.7</v>
      </c>
      <c r="AO61" s="118">
        <v>19425.599999999999</v>
      </c>
      <c r="AP61" s="118">
        <v>17041.5</v>
      </c>
      <c r="AQ61" s="118">
        <v>0</v>
      </c>
      <c r="AR61" s="118">
        <v>0</v>
      </c>
      <c r="AS61" s="122">
        <f t="shared" si="2"/>
        <v>95157.4</v>
      </c>
      <c r="AT61" s="122">
        <f t="shared" si="2"/>
        <v>75596.100000000006</v>
      </c>
      <c r="AU61" s="118">
        <v>95077.4</v>
      </c>
      <c r="AV61" s="118">
        <v>75596.100000000006</v>
      </c>
      <c r="AW61" s="118">
        <v>80</v>
      </c>
      <c r="AX61" s="118">
        <v>0</v>
      </c>
      <c r="AY61" s="118">
        <v>0</v>
      </c>
      <c r="AZ61" s="118">
        <v>0</v>
      </c>
      <c r="BA61" s="122">
        <f t="shared" si="3"/>
        <v>0</v>
      </c>
      <c r="BB61" s="123">
        <v>0</v>
      </c>
      <c r="BC61" s="123">
        <v>0</v>
      </c>
      <c r="BD61" s="123">
        <v>0</v>
      </c>
      <c r="BE61" s="122">
        <f t="shared" si="4"/>
        <v>2054.6999999999998</v>
      </c>
      <c r="BF61" s="122">
        <f t="shared" si="4"/>
        <v>1812</v>
      </c>
      <c r="BG61" s="118">
        <v>810</v>
      </c>
      <c r="BH61" s="118">
        <v>1043</v>
      </c>
      <c r="BI61" s="118">
        <v>0</v>
      </c>
      <c r="BJ61" s="118">
        <v>15.2</v>
      </c>
      <c r="BK61" s="118">
        <v>1244.7</v>
      </c>
      <c r="BL61" s="118">
        <v>753.8</v>
      </c>
      <c r="BM61" s="118">
        <v>0</v>
      </c>
      <c r="BN61" s="118">
        <v>0</v>
      </c>
      <c r="BO61" s="122">
        <f t="shared" si="5"/>
        <v>276.60000000000002</v>
      </c>
      <c r="BP61" s="122">
        <f t="shared" si="5"/>
        <v>1049.0999999999999</v>
      </c>
      <c r="BQ61" s="118">
        <v>276.60000000000002</v>
      </c>
      <c r="BR61" s="118">
        <v>1049.0999999999999</v>
      </c>
      <c r="BS61" s="118">
        <v>0</v>
      </c>
      <c r="BT61" s="118">
        <v>0</v>
      </c>
      <c r="BU61" s="118">
        <v>0</v>
      </c>
      <c r="BV61" s="118">
        <v>0</v>
      </c>
      <c r="BW61" s="118">
        <v>2732.5</v>
      </c>
      <c r="BX61" s="124">
        <v>5360.6</v>
      </c>
    </row>
    <row r="62" spans="1:76" s="7" customFormat="1" ht="27" x14ac:dyDescent="0.25">
      <c r="A62" s="113">
        <v>47</v>
      </c>
      <c r="B62" s="114" t="s">
        <v>1109</v>
      </c>
      <c r="C62" s="114" t="s">
        <v>1110</v>
      </c>
      <c r="D62" s="115" t="s">
        <v>1056</v>
      </c>
      <c r="E62" s="116" t="s">
        <v>1075</v>
      </c>
      <c r="F62" s="116" t="s">
        <v>1075</v>
      </c>
      <c r="G62" s="114" t="s">
        <v>1092</v>
      </c>
      <c r="H62" s="117">
        <v>0</v>
      </c>
      <c r="I62" s="117">
        <v>1216.9000000000001</v>
      </c>
      <c r="J62" s="118">
        <v>7342.7</v>
      </c>
      <c r="K62" s="118">
        <v>12092.4</v>
      </c>
      <c r="L62" s="118">
        <v>250</v>
      </c>
      <c r="M62" s="118">
        <v>253</v>
      </c>
      <c r="N62" s="118">
        <v>323.3</v>
      </c>
      <c r="O62" s="118">
        <v>295.89999999999998</v>
      </c>
      <c r="P62" s="118">
        <v>416.3</v>
      </c>
      <c r="Q62" s="118">
        <v>1370.8</v>
      </c>
      <c r="R62" s="118">
        <v>7342.7</v>
      </c>
      <c r="S62" s="118">
        <v>12345.4</v>
      </c>
      <c r="T62" s="118">
        <v>157</v>
      </c>
      <c r="U62" s="118">
        <v>142</v>
      </c>
      <c r="V62" s="119">
        <v>0</v>
      </c>
      <c r="W62" s="120">
        <v>0</v>
      </c>
      <c r="X62" s="119">
        <v>971.7</v>
      </c>
      <c r="Y62" s="120">
        <v>971.7</v>
      </c>
      <c r="Z62" s="120">
        <v>0</v>
      </c>
      <c r="AA62" s="121">
        <f t="shared" si="0"/>
        <v>39</v>
      </c>
      <c r="AB62" s="117">
        <v>2</v>
      </c>
      <c r="AC62" s="117">
        <v>28</v>
      </c>
      <c r="AD62" s="117">
        <v>9</v>
      </c>
      <c r="AE62" s="117">
        <v>190</v>
      </c>
      <c r="AF62" s="117">
        <v>264</v>
      </c>
      <c r="AG62" s="117">
        <v>112</v>
      </c>
      <c r="AH62" s="117">
        <v>90.6</v>
      </c>
      <c r="AI62" s="117">
        <v>94</v>
      </c>
      <c r="AJ62" s="117">
        <v>155</v>
      </c>
      <c r="AK62" s="122">
        <f t="shared" si="1"/>
        <v>69137.600000000006</v>
      </c>
      <c r="AL62" s="122">
        <f t="shared" si="1"/>
        <v>55779</v>
      </c>
      <c r="AM62" s="118">
        <v>65137.599999999999</v>
      </c>
      <c r="AN62" s="118">
        <v>54281.3</v>
      </c>
      <c r="AO62" s="118">
        <v>4000</v>
      </c>
      <c r="AP62" s="118">
        <v>1497.7</v>
      </c>
      <c r="AQ62" s="118">
        <v>0</v>
      </c>
      <c r="AR62" s="118">
        <v>0</v>
      </c>
      <c r="AS62" s="122">
        <f t="shared" si="2"/>
        <v>69460.899999999994</v>
      </c>
      <c r="AT62" s="122">
        <f t="shared" si="2"/>
        <v>55806.400000000001</v>
      </c>
      <c r="AU62" s="118">
        <v>69460.899999999994</v>
      </c>
      <c r="AV62" s="118">
        <v>55806.400000000001</v>
      </c>
      <c r="AW62" s="118">
        <v>0</v>
      </c>
      <c r="AX62" s="118">
        <v>0</v>
      </c>
      <c r="AY62" s="118">
        <v>0</v>
      </c>
      <c r="AZ62" s="118">
        <v>0</v>
      </c>
      <c r="BA62" s="122">
        <f t="shared" si="3"/>
        <v>0</v>
      </c>
      <c r="BB62" s="123">
        <v>0</v>
      </c>
      <c r="BC62" s="123">
        <v>0</v>
      </c>
      <c r="BD62" s="123">
        <v>0</v>
      </c>
      <c r="BE62" s="122">
        <f t="shared" si="4"/>
        <v>0</v>
      </c>
      <c r="BF62" s="122">
        <f t="shared" si="4"/>
        <v>0</v>
      </c>
      <c r="BG62" s="118">
        <v>0</v>
      </c>
      <c r="BH62" s="118">
        <v>0</v>
      </c>
      <c r="BI62" s="118">
        <v>0</v>
      </c>
      <c r="BJ62" s="118">
        <v>0</v>
      </c>
      <c r="BK62" s="118">
        <v>0</v>
      </c>
      <c r="BL62" s="118">
        <v>0</v>
      </c>
      <c r="BM62" s="118">
        <v>0</v>
      </c>
      <c r="BN62" s="118">
        <v>0</v>
      </c>
      <c r="BO62" s="122">
        <f t="shared" si="5"/>
        <v>0</v>
      </c>
      <c r="BP62" s="122">
        <f t="shared" si="5"/>
        <v>0</v>
      </c>
      <c r="BQ62" s="118">
        <v>0</v>
      </c>
      <c r="BR62" s="118">
        <v>0</v>
      </c>
      <c r="BS62" s="118">
        <v>0</v>
      </c>
      <c r="BT62" s="118">
        <v>0</v>
      </c>
      <c r="BU62" s="118">
        <v>0</v>
      </c>
      <c r="BV62" s="118">
        <v>0</v>
      </c>
      <c r="BW62" s="118">
        <v>323.3</v>
      </c>
      <c r="BX62" s="124">
        <v>295.89999999999998</v>
      </c>
    </row>
    <row r="63" spans="1:76" s="7" customFormat="1" ht="40.5" x14ac:dyDescent="0.25">
      <c r="A63" s="113">
        <v>48</v>
      </c>
      <c r="B63" s="114" t="s">
        <v>1111</v>
      </c>
      <c r="C63" s="114" t="s">
        <v>1112</v>
      </c>
      <c r="D63" s="115" t="s">
        <v>1056</v>
      </c>
      <c r="E63" s="116" t="s">
        <v>1113</v>
      </c>
      <c r="F63" s="116" t="s">
        <v>1114</v>
      </c>
      <c r="G63" s="114" t="s">
        <v>1115</v>
      </c>
      <c r="H63" s="117">
        <v>0</v>
      </c>
      <c r="I63" s="117">
        <v>0</v>
      </c>
      <c r="J63" s="118">
        <v>0</v>
      </c>
      <c r="K63" s="118">
        <v>0</v>
      </c>
      <c r="L63" s="118">
        <v>2785.7</v>
      </c>
      <c r="M63" s="118">
        <v>3334.1</v>
      </c>
      <c r="N63" s="118">
        <v>1848.1</v>
      </c>
      <c r="O63" s="118">
        <v>1852.1</v>
      </c>
      <c r="P63" s="118">
        <v>3674.3</v>
      </c>
      <c r="Q63" s="118">
        <v>4175.6000000000004</v>
      </c>
      <c r="R63" s="118">
        <v>0</v>
      </c>
      <c r="S63" s="118">
        <v>0</v>
      </c>
      <c r="T63" s="118">
        <v>959.5</v>
      </c>
      <c r="U63" s="118">
        <v>1010.6</v>
      </c>
      <c r="V63" s="119">
        <v>0</v>
      </c>
      <c r="W63" s="120">
        <v>0</v>
      </c>
      <c r="X63" s="119">
        <v>0</v>
      </c>
      <c r="Y63" s="120">
        <v>0</v>
      </c>
      <c r="Z63" s="120">
        <v>0</v>
      </c>
      <c r="AA63" s="121">
        <f t="shared" si="0"/>
        <v>33</v>
      </c>
      <c r="AB63" s="117">
        <v>3</v>
      </c>
      <c r="AC63" s="117">
        <v>22</v>
      </c>
      <c r="AD63" s="117">
        <v>8</v>
      </c>
      <c r="AE63" s="117">
        <v>180</v>
      </c>
      <c r="AF63" s="117">
        <v>193.7</v>
      </c>
      <c r="AG63" s="117">
        <v>112.4</v>
      </c>
      <c r="AH63" s="117">
        <v>106.7</v>
      </c>
      <c r="AI63" s="117">
        <v>102.4</v>
      </c>
      <c r="AJ63" s="117">
        <v>103.1</v>
      </c>
      <c r="AK63" s="122">
        <f t="shared" si="1"/>
        <v>59882.5</v>
      </c>
      <c r="AL63" s="122">
        <f t="shared" si="1"/>
        <v>47809.599999999999</v>
      </c>
      <c r="AM63" s="118">
        <v>51866.5</v>
      </c>
      <c r="AN63" s="118">
        <v>43247.1</v>
      </c>
      <c r="AO63" s="118">
        <v>8016</v>
      </c>
      <c r="AP63" s="118">
        <v>4562.5</v>
      </c>
      <c r="AQ63" s="118">
        <v>0</v>
      </c>
      <c r="AR63" s="118">
        <v>0</v>
      </c>
      <c r="AS63" s="122">
        <f t="shared" si="2"/>
        <v>60314.3</v>
      </c>
      <c r="AT63" s="122">
        <f t="shared" si="2"/>
        <v>47692</v>
      </c>
      <c r="AU63" s="118">
        <v>59384.3</v>
      </c>
      <c r="AV63" s="118">
        <v>46762</v>
      </c>
      <c r="AW63" s="118">
        <v>930</v>
      </c>
      <c r="AX63" s="118">
        <v>930</v>
      </c>
      <c r="AY63" s="118">
        <v>648.4</v>
      </c>
      <c r="AZ63" s="118">
        <v>116.7</v>
      </c>
      <c r="BA63" s="122">
        <f t="shared" si="3"/>
        <v>531.69999999999993</v>
      </c>
      <c r="BB63" s="123">
        <v>0</v>
      </c>
      <c r="BC63" s="123">
        <v>0</v>
      </c>
      <c r="BD63" s="123">
        <v>0</v>
      </c>
      <c r="BE63" s="122">
        <f t="shared" si="4"/>
        <v>169.2</v>
      </c>
      <c r="BF63" s="122">
        <f t="shared" si="4"/>
        <v>223.4</v>
      </c>
      <c r="BG63" s="118">
        <v>11.7</v>
      </c>
      <c r="BH63" s="118">
        <v>106.7</v>
      </c>
      <c r="BI63" s="118">
        <v>157.5</v>
      </c>
      <c r="BJ63" s="118">
        <v>116.7</v>
      </c>
      <c r="BK63" s="118">
        <v>0</v>
      </c>
      <c r="BL63" s="118">
        <v>0</v>
      </c>
      <c r="BM63" s="118">
        <v>0</v>
      </c>
      <c r="BN63" s="118">
        <v>0</v>
      </c>
      <c r="BO63" s="122">
        <f t="shared" si="5"/>
        <v>952</v>
      </c>
      <c r="BP63" s="122">
        <f t="shared" si="5"/>
        <v>893.3</v>
      </c>
      <c r="BQ63" s="118">
        <v>0</v>
      </c>
      <c r="BR63" s="118">
        <v>0</v>
      </c>
      <c r="BS63" s="118">
        <v>0</v>
      </c>
      <c r="BT63" s="118">
        <v>0</v>
      </c>
      <c r="BU63" s="118">
        <v>952</v>
      </c>
      <c r="BV63" s="118">
        <v>893.3</v>
      </c>
      <c r="BW63" s="118">
        <v>581.79999999999995</v>
      </c>
      <c r="BX63" s="124">
        <v>699.4</v>
      </c>
    </row>
    <row r="64" spans="1:76" s="7" customFormat="1" ht="81" x14ac:dyDescent="0.25">
      <c r="A64" s="113">
        <v>49</v>
      </c>
      <c r="B64" s="114" t="s">
        <v>1116</v>
      </c>
      <c r="C64" s="114" t="s">
        <v>1117</v>
      </c>
      <c r="D64" s="115" t="s">
        <v>1056</v>
      </c>
      <c r="E64" s="116" t="s">
        <v>1118</v>
      </c>
      <c r="F64" s="116" t="s">
        <v>1119</v>
      </c>
      <c r="G64" s="114"/>
      <c r="H64" s="117">
        <v>0</v>
      </c>
      <c r="I64" s="117">
        <v>0</v>
      </c>
      <c r="J64" s="118">
        <v>0</v>
      </c>
      <c r="K64" s="118">
        <v>0</v>
      </c>
      <c r="L64" s="118">
        <v>0</v>
      </c>
      <c r="M64" s="118">
        <v>0</v>
      </c>
      <c r="N64" s="118">
        <v>0</v>
      </c>
      <c r="O64" s="118">
        <v>0</v>
      </c>
      <c r="P64" s="118">
        <v>0</v>
      </c>
      <c r="Q64" s="118">
        <v>0</v>
      </c>
      <c r="R64" s="118">
        <v>0</v>
      </c>
      <c r="S64" s="118">
        <v>0</v>
      </c>
      <c r="T64" s="118">
        <v>0</v>
      </c>
      <c r="U64" s="118">
        <v>0</v>
      </c>
      <c r="V64" s="119">
        <v>0</v>
      </c>
      <c r="W64" s="120">
        <v>0</v>
      </c>
      <c r="X64" s="119">
        <v>0</v>
      </c>
      <c r="Y64" s="120">
        <v>0</v>
      </c>
      <c r="Z64" s="120">
        <v>0</v>
      </c>
      <c r="AA64" s="121">
        <f t="shared" si="0"/>
        <v>0</v>
      </c>
      <c r="AB64" s="117">
        <v>0</v>
      </c>
      <c r="AC64" s="117">
        <v>0</v>
      </c>
      <c r="AD64" s="117">
        <v>0</v>
      </c>
      <c r="AE64" s="117">
        <v>0</v>
      </c>
      <c r="AF64" s="117">
        <v>0</v>
      </c>
      <c r="AG64" s="117">
        <v>0</v>
      </c>
      <c r="AH64" s="117">
        <v>0</v>
      </c>
      <c r="AI64" s="117">
        <v>0</v>
      </c>
      <c r="AJ64" s="117">
        <v>0</v>
      </c>
      <c r="AK64" s="122">
        <f t="shared" si="1"/>
        <v>0</v>
      </c>
      <c r="AL64" s="122">
        <f t="shared" si="1"/>
        <v>0</v>
      </c>
      <c r="AM64" s="118">
        <v>0</v>
      </c>
      <c r="AN64" s="118">
        <v>0</v>
      </c>
      <c r="AO64" s="118">
        <v>0</v>
      </c>
      <c r="AP64" s="118">
        <v>0</v>
      </c>
      <c r="AQ64" s="118">
        <v>0</v>
      </c>
      <c r="AR64" s="118">
        <v>0</v>
      </c>
      <c r="AS64" s="122">
        <f t="shared" si="2"/>
        <v>0</v>
      </c>
      <c r="AT64" s="122">
        <f t="shared" si="2"/>
        <v>0</v>
      </c>
      <c r="AU64" s="118">
        <v>0</v>
      </c>
      <c r="AV64" s="118">
        <v>0</v>
      </c>
      <c r="AW64" s="118">
        <v>0</v>
      </c>
      <c r="AX64" s="118">
        <v>0</v>
      </c>
      <c r="AY64" s="118">
        <v>0</v>
      </c>
      <c r="AZ64" s="118">
        <v>0</v>
      </c>
      <c r="BA64" s="122">
        <f t="shared" si="3"/>
        <v>0</v>
      </c>
      <c r="BB64" s="123">
        <v>0</v>
      </c>
      <c r="BC64" s="123">
        <v>0</v>
      </c>
      <c r="BD64" s="123">
        <v>0</v>
      </c>
      <c r="BE64" s="122">
        <f t="shared" si="4"/>
        <v>0</v>
      </c>
      <c r="BF64" s="122">
        <f t="shared" si="4"/>
        <v>0</v>
      </c>
      <c r="BG64" s="118">
        <v>0</v>
      </c>
      <c r="BH64" s="118">
        <v>0</v>
      </c>
      <c r="BI64" s="118">
        <v>0</v>
      </c>
      <c r="BJ64" s="118">
        <v>0</v>
      </c>
      <c r="BK64" s="118">
        <v>0</v>
      </c>
      <c r="BL64" s="118">
        <v>0</v>
      </c>
      <c r="BM64" s="118">
        <v>0</v>
      </c>
      <c r="BN64" s="118">
        <v>0</v>
      </c>
      <c r="BO64" s="122">
        <f t="shared" si="5"/>
        <v>0</v>
      </c>
      <c r="BP64" s="122">
        <f t="shared" si="5"/>
        <v>0</v>
      </c>
      <c r="BQ64" s="118">
        <v>0</v>
      </c>
      <c r="BR64" s="118">
        <v>0</v>
      </c>
      <c r="BS64" s="118">
        <v>0</v>
      </c>
      <c r="BT64" s="118">
        <v>0</v>
      </c>
      <c r="BU64" s="118">
        <v>0</v>
      </c>
      <c r="BV64" s="118">
        <v>0</v>
      </c>
      <c r="BW64" s="118">
        <v>0</v>
      </c>
      <c r="BX64" s="124">
        <v>0</v>
      </c>
    </row>
    <row r="65" spans="1:76" s="7" customFormat="1" ht="121.5" x14ac:dyDescent="0.25">
      <c r="A65" s="113">
        <v>50</v>
      </c>
      <c r="B65" s="114" t="s">
        <v>1120</v>
      </c>
      <c r="C65" s="114" t="s">
        <v>1121</v>
      </c>
      <c r="D65" s="115" t="s">
        <v>1056</v>
      </c>
      <c r="E65" s="116" t="s">
        <v>1122</v>
      </c>
      <c r="F65" s="116" t="s">
        <v>1123</v>
      </c>
      <c r="G65" s="114" t="s">
        <v>1104</v>
      </c>
      <c r="H65" s="117">
        <v>143577.79999999999</v>
      </c>
      <c r="I65" s="117">
        <v>5972.4</v>
      </c>
      <c r="J65" s="118">
        <v>745936.4</v>
      </c>
      <c r="K65" s="118">
        <v>345703.5</v>
      </c>
      <c r="L65" s="118">
        <v>40928.400000000001</v>
      </c>
      <c r="M65" s="118">
        <v>0</v>
      </c>
      <c r="N65" s="118">
        <v>9409.1</v>
      </c>
      <c r="O65" s="118">
        <v>38752.800000000003</v>
      </c>
      <c r="P65" s="118">
        <v>173239.1</v>
      </c>
      <c r="Q65" s="118">
        <v>11501</v>
      </c>
      <c r="R65" s="118">
        <v>680970.2</v>
      </c>
      <c r="S65" s="118">
        <v>353848.4</v>
      </c>
      <c r="T65" s="118">
        <v>85642.4</v>
      </c>
      <c r="U65" s="118">
        <v>25079.3</v>
      </c>
      <c r="V65" s="119">
        <v>0</v>
      </c>
      <c r="W65" s="120">
        <v>0</v>
      </c>
      <c r="X65" s="119">
        <v>0</v>
      </c>
      <c r="Y65" s="120">
        <v>11860.9</v>
      </c>
      <c r="Z65" s="120">
        <v>0</v>
      </c>
      <c r="AA65" s="121">
        <f t="shared" si="0"/>
        <v>245</v>
      </c>
      <c r="AB65" s="117">
        <v>4</v>
      </c>
      <c r="AC65" s="117">
        <v>114</v>
      </c>
      <c r="AD65" s="117">
        <v>127</v>
      </c>
      <c r="AE65" s="117">
        <v>421.6</v>
      </c>
      <c r="AF65" s="117">
        <v>421.6</v>
      </c>
      <c r="AG65" s="117">
        <v>381.3</v>
      </c>
      <c r="AH65" s="117">
        <v>381.3</v>
      </c>
      <c r="AI65" s="117">
        <v>138.5</v>
      </c>
      <c r="AJ65" s="117">
        <v>138.5</v>
      </c>
      <c r="AK65" s="122">
        <f t="shared" si="1"/>
        <v>1173224.2</v>
      </c>
      <c r="AL65" s="122">
        <f t="shared" si="1"/>
        <v>1195147</v>
      </c>
      <c r="AM65" s="118">
        <v>1056116.8</v>
      </c>
      <c r="AN65" s="118">
        <v>1051840.3999999999</v>
      </c>
      <c r="AO65" s="118">
        <v>116601.9</v>
      </c>
      <c r="AP65" s="118">
        <v>142801.1</v>
      </c>
      <c r="AQ65" s="118">
        <v>505.5</v>
      </c>
      <c r="AR65" s="118">
        <v>505.5</v>
      </c>
      <c r="AS65" s="122">
        <f t="shared" si="2"/>
        <v>1264450</v>
      </c>
      <c r="AT65" s="122">
        <f t="shared" si="2"/>
        <v>1200829.7</v>
      </c>
      <c r="AU65" s="118">
        <v>1263040</v>
      </c>
      <c r="AV65" s="118">
        <v>1199419.7</v>
      </c>
      <c r="AW65" s="118">
        <v>1410</v>
      </c>
      <c r="AX65" s="118">
        <v>1410</v>
      </c>
      <c r="AY65" s="118">
        <v>0</v>
      </c>
      <c r="AZ65" s="118">
        <v>0</v>
      </c>
      <c r="BA65" s="122">
        <f t="shared" si="3"/>
        <v>0</v>
      </c>
      <c r="BB65" s="123">
        <v>0</v>
      </c>
      <c r="BC65" s="123">
        <v>0</v>
      </c>
      <c r="BD65" s="123">
        <v>0</v>
      </c>
      <c r="BE65" s="122">
        <f t="shared" si="4"/>
        <v>85642.4</v>
      </c>
      <c r="BF65" s="122">
        <f t="shared" si="4"/>
        <v>22440.9</v>
      </c>
      <c r="BG65" s="118">
        <v>0</v>
      </c>
      <c r="BH65" s="118">
        <v>0</v>
      </c>
      <c r="BI65" s="118">
        <v>1285.5</v>
      </c>
      <c r="BJ65" s="118">
        <v>0</v>
      </c>
      <c r="BK65" s="118">
        <v>0</v>
      </c>
      <c r="BL65" s="118">
        <v>0</v>
      </c>
      <c r="BM65" s="118">
        <v>84356.9</v>
      </c>
      <c r="BN65" s="118">
        <v>22440.9</v>
      </c>
      <c r="BO65" s="122">
        <f t="shared" si="5"/>
        <v>6471.3</v>
      </c>
      <c r="BP65" s="122">
        <f t="shared" si="5"/>
        <v>6594.1</v>
      </c>
      <c r="BQ65" s="118">
        <v>0</v>
      </c>
      <c r="BR65" s="118">
        <v>0</v>
      </c>
      <c r="BS65" s="118">
        <v>0</v>
      </c>
      <c r="BT65" s="118">
        <v>2638.4</v>
      </c>
      <c r="BU65" s="118">
        <v>6471.3</v>
      </c>
      <c r="BV65" s="118">
        <v>3955.7</v>
      </c>
      <c r="BW65" s="118">
        <v>40928.400000000001</v>
      </c>
      <c r="BX65" s="124">
        <v>35245.699999999997</v>
      </c>
    </row>
    <row r="66" spans="1:76" s="7" customFormat="1" ht="81" x14ac:dyDescent="0.25">
      <c r="A66" s="113">
        <v>51</v>
      </c>
      <c r="B66" s="114" t="s">
        <v>1124</v>
      </c>
      <c r="C66" s="114" t="s">
        <v>1125</v>
      </c>
      <c r="D66" s="115" t="s">
        <v>1056</v>
      </c>
      <c r="E66" s="200" t="s">
        <v>1126</v>
      </c>
      <c r="F66" s="116" t="s">
        <v>1127</v>
      </c>
      <c r="G66" s="114" t="s">
        <v>1127</v>
      </c>
      <c r="H66" s="117">
        <v>593.20000000000005</v>
      </c>
      <c r="I66" s="117">
        <v>444.9</v>
      </c>
      <c r="J66" s="118">
        <v>0</v>
      </c>
      <c r="K66" s="118">
        <v>0</v>
      </c>
      <c r="L66" s="118">
        <v>108</v>
      </c>
      <c r="M66" s="118">
        <v>81</v>
      </c>
      <c r="N66" s="118">
        <v>3558</v>
      </c>
      <c r="O66" s="118">
        <v>19703.599999999999</v>
      </c>
      <c r="P66" s="118">
        <v>2103.1999999999998</v>
      </c>
      <c r="Q66" s="118">
        <v>18793.3</v>
      </c>
      <c r="R66" s="118">
        <v>0</v>
      </c>
      <c r="S66" s="118">
        <v>0</v>
      </c>
      <c r="T66" s="118">
        <v>2156</v>
      </c>
      <c r="U66" s="118">
        <v>1436.2</v>
      </c>
      <c r="V66" s="119">
        <v>0</v>
      </c>
      <c r="W66" s="120">
        <v>0</v>
      </c>
      <c r="X66" s="119">
        <v>0</v>
      </c>
      <c r="Y66" s="120"/>
      <c r="Z66" s="120">
        <v>0</v>
      </c>
      <c r="AA66" s="121">
        <f t="shared" si="0"/>
        <v>131</v>
      </c>
      <c r="AB66" s="117">
        <v>31</v>
      </c>
      <c r="AC66" s="117">
        <v>98</v>
      </c>
      <c r="AD66" s="117">
        <v>2</v>
      </c>
      <c r="AE66" s="117">
        <v>191.9</v>
      </c>
      <c r="AF66" s="117">
        <v>312.2</v>
      </c>
      <c r="AG66" s="117">
        <v>307.10000000000002</v>
      </c>
      <c r="AH66" s="117">
        <v>268.8</v>
      </c>
      <c r="AI66" s="117">
        <v>132.30000000000001</v>
      </c>
      <c r="AJ66" s="117">
        <v>194</v>
      </c>
      <c r="AK66" s="122">
        <f t="shared" si="1"/>
        <v>612526.1</v>
      </c>
      <c r="AL66" s="122">
        <f t="shared" si="1"/>
        <v>602418.60000000009</v>
      </c>
      <c r="AM66" s="118">
        <v>578406.1</v>
      </c>
      <c r="AN66" s="118">
        <v>572789.30000000005</v>
      </c>
      <c r="AO66" s="118">
        <v>34120</v>
      </c>
      <c r="AP66" s="118">
        <v>29629.3</v>
      </c>
      <c r="AQ66" s="118">
        <v>0</v>
      </c>
      <c r="AR66" s="118">
        <v>0</v>
      </c>
      <c r="AS66" s="122">
        <f t="shared" si="2"/>
        <v>636894.69999999995</v>
      </c>
      <c r="AT66" s="122">
        <f t="shared" si="2"/>
        <v>610860</v>
      </c>
      <c r="AU66" s="118">
        <v>634894.69999999995</v>
      </c>
      <c r="AV66" s="118">
        <v>610860</v>
      </c>
      <c r="AW66" s="118">
        <v>2000</v>
      </c>
      <c r="AX66" s="118">
        <v>0</v>
      </c>
      <c r="AY66" s="118">
        <v>0</v>
      </c>
      <c r="AZ66" s="118">
        <v>0</v>
      </c>
      <c r="BA66" s="122">
        <f t="shared" si="3"/>
        <v>0</v>
      </c>
      <c r="BB66" s="123">
        <v>0</v>
      </c>
      <c r="BC66" s="123">
        <v>0</v>
      </c>
      <c r="BD66" s="123">
        <v>0</v>
      </c>
      <c r="BE66" s="122">
        <f t="shared" si="4"/>
        <v>1078</v>
      </c>
      <c r="BF66" s="122">
        <f t="shared" si="4"/>
        <v>2493.6000000000004</v>
      </c>
      <c r="BG66" s="118">
        <v>0</v>
      </c>
      <c r="BH66" s="118">
        <v>1057.4000000000001</v>
      </c>
      <c r="BI66" s="118">
        <v>0</v>
      </c>
      <c r="BJ66" s="118">
        <v>288.8</v>
      </c>
      <c r="BK66" s="118">
        <v>0</v>
      </c>
      <c r="BL66" s="118">
        <v>0</v>
      </c>
      <c r="BM66" s="118">
        <v>1078</v>
      </c>
      <c r="BN66" s="118">
        <v>1147.4000000000001</v>
      </c>
      <c r="BO66" s="122">
        <f t="shared" si="5"/>
        <v>1611</v>
      </c>
      <c r="BP66" s="122">
        <f t="shared" si="5"/>
        <v>904.59999999999991</v>
      </c>
      <c r="BQ66" s="118">
        <v>0</v>
      </c>
      <c r="BR66" s="118">
        <v>435.7</v>
      </c>
      <c r="BS66" s="118">
        <v>0</v>
      </c>
      <c r="BT66" s="118">
        <v>468.9</v>
      </c>
      <c r="BU66" s="118">
        <v>1611</v>
      </c>
      <c r="BV66" s="118">
        <v>0</v>
      </c>
      <c r="BW66" s="118">
        <v>24368.6</v>
      </c>
      <c r="BX66" s="124">
        <v>15927.2</v>
      </c>
    </row>
    <row r="67" spans="1:76" s="7" customFormat="1" ht="81" x14ac:dyDescent="0.25">
      <c r="A67" s="113">
        <v>52</v>
      </c>
      <c r="B67" s="114" t="s">
        <v>1128</v>
      </c>
      <c r="C67" s="114" t="s">
        <v>1129</v>
      </c>
      <c r="D67" s="115" t="s">
        <v>1056</v>
      </c>
      <c r="E67" s="116" t="s">
        <v>1130</v>
      </c>
      <c r="F67" s="116" t="s">
        <v>1123</v>
      </c>
      <c r="G67" s="114" t="s">
        <v>1104</v>
      </c>
      <c r="H67" s="117">
        <v>42180.800000000003</v>
      </c>
      <c r="I67" s="117">
        <v>57446.6</v>
      </c>
      <c r="J67" s="118">
        <v>56020.3</v>
      </c>
      <c r="K67" s="118">
        <v>56020.3</v>
      </c>
      <c r="L67" s="118">
        <v>201.3</v>
      </c>
      <c r="M67" s="118">
        <v>161</v>
      </c>
      <c r="N67" s="118">
        <v>64384.5</v>
      </c>
      <c r="O67" s="118">
        <v>24401</v>
      </c>
      <c r="P67" s="118">
        <v>41143.599999999999</v>
      </c>
      <c r="Q67" s="118">
        <v>57245.599999999999</v>
      </c>
      <c r="R67" s="118">
        <v>73466.600000000006</v>
      </c>
      <c r="S67" s="118">
        <v>68122.8</v>
      </c>
      <c r="T67" s="118">
        <v>48176.7</v>
      </c>
      <c r="U67" s="118">
        <v>12660.5</v>
      </c>
      <c r="V67" s="119">
        <v>1840</v>
      </c>
      <c r="W67" s="120">
        <v>0</v>
      </c>
      <c r="X67" s="119">
        <v>3000</v>
      </c>
      <c r="Y67" s="120">
        <v>3000</v>
      </c>
      <c r="Z67" s="120">
        <v>0</v>
      </c>
      <c r="AA67" s="121">
        <f t="shared" si="0"/>
        <v>190</v>
      </c>
      <c r="AB67" s="117">
        <v>9</v>
      </c>
      <c r="AC67" s="117">
        <v>150</v>
      </c>
      <c r="AD67" s="117">
        <v>31</v>
      </c>
      <c r="AE67" s="117">
        <v>874.5</v>
      </c>
      <c r="AF67" s="117">
        <v>874.5</v>
      </c>
      <c r="AG67" s="117">
        <v>209.2</v>
      </c>
      <c r="AH67" s="117">
        <v>209.2</v>
      </c>
      <c r="AI67" s="117">
        <v>175.5</v>
      </c>
      <c r="AJ67" s="117">
        <v>175.5</v>
      </c>
      <c r="AK67" s="122">
        <f t="shared" si="1"/>
        <v>742033.9</v>
      </c>
      <c r="AL67" s="122">
        <f t="shared" si="1"/>
        <v>735323.29999999993</v>
      </c>
      <c r="AM67" s="118">
        <v>685485.9</v>
      </c>
      <c r="AN67" s="118">
        <v>683042.2</v>
      </c>
      <c r="AO67" s="118">
        <v>56548</v>
      </c>
      <c r="AP67" s="118">
        <v>52281.1</v>
      </c>
      <c r="AQ67" s="118">
        <v>0</v>
      </c>
      <c r="AR67" s="118">
        <v>0</v>
      </c>
      <c r="AS67" s="122">
        <f t="shared" si="2"/>
        <v>792171.29999999993</v>
      </c>
      <c r="AT67" s="122">
        <f t="shared" si="2"/>
        <v>771390.1</v>
      </c>
      <c r="AU67" s="118">
        <v>759389.2</v>
      </c>
      <c r="AV67" s="118">
        <v>740277.1</v>
      </c>
      <c r="AW67" s="118">
        <v>32782.1</v>
      </c>
      <c r="AX67" s="118">
        <v>31113</v>
      </c>
      <c r="AY67" s="118">
        <v>17624.8</v>
      </c>
      <c r="AZ67" s="118">
        <v>2902.4</v>
      </c>
      <c r="BA67" s="122">
        <f t="shared" si="3"/>
        <v>14722.4</v>
      </c>
      <c r="BB67" s="123">
        <v>0</v>
      </c>
      <c r="BC67" s="123">
        <v>0</v>
      </c>
      <c r="BD67" s="123">
        <v>0</v>
      </c>
      <c r="BE67" s="122">
        <f t="shared" si="4"/>
        <v>10554.8</v>
      </c>
      <c r="BF67" s="122">
        <f t="shared" si="4"/>
        <v>12660.5</v>
      </c>
      <c r="BG67" s="118">
        <v>2173.3000000000002</v>
      </c>
      <c r="BH67" s="118">
        <v>6006.8</v>
      </c>
      <c r="BI67" s="118">
        <v>3800.8</v>
      </c>
      <c r="BJ67" s="118">
        <v>6653.7</v>
      </c>
      <c r="BK67" s="118">
        <v>0</v>
      </c>
      <c r="BL67" s="118">
        <v>0</v>
      </c>
      <c r="BM67" s="118">
        <v>4580.7</v>
      </c>
      <c r="BN67" s="118">
        <v>0</v>
      </c>
      <c r="BO67" s="122">
        <f t="shared" si="5"/>
        <v>5991.3</v>
      </c>
      <c r="BP67" s="122">
        <f t="shared" si="5"/>
        <v>2321.9</v>
      </c>
      <c r="BQ67" s="118">
        <v>0</v>
      </c>
      <c r="BR67" s="118">
        <v>0</v>
      </c>
      <c r="BS67" s="118">
        <v>5991.3</v>
      </c>
      <c r="BT67" s="118">
        <v>2321.9</v>
      </c>
      <c r="BU67" s="118">
        <v>0</v>
      </c>
      <c r="BV67" s="118">
        <v>0</v>
      </c>
      <c r="BW67" s="118">
        <v>50137.4</v>
      </c>
      <c r="BX67" s="124">
        <v>14070.6</v>
      </c>
    </row>
    <row r="68" spans="1:76" s="7" customFormat="1" ht="27" x14ac:dyDescent="0.25">
      <c r="A68" s="113">
        <v>53</v>
      </c>
      <c r="B68" s="114" t="s">
        <v>1131</v>
      </c>
      <c r="C68" s="114"/>
      <c r="D68" s="115" t="s">
        <v>1056</v>
      </c>
      <c r="E68" s="116" t="s">
        <v>1132</v>
      </c>
      <c r="F68" s="116" t="s">
        <v>1133</v>
      </c>
      <c r="G68" s="114" t="s">
        <v>1133</v>
      </c>
      <c r="H68" s="117">
        <v>27785.9</v>
      </c>
      <c r="I68" s="117">
        <v>23813.9</v>
      </c>
      <c r="J68" s="118">
        <v>2361153</v>
      </c>
      <c r="K68" s="118">
        <v>2361153</v>
      </c>
      <c r="L68" s="118">
        <v>0</v>
      </c>
      <c r="M68" s="118">
        <v>0</v>
      </c>
      <c r="N68" s="118">
        <v>3666.1</v>
      </c>
      <c r="O68" s="118">
        <v>5214.3</v>
      </c>
      <c r="P68" s="118">
        <v>31042.400000000001</v>
      </c>
      <c r="Q68" s="118">
        <v>27324.400000000001</v>
      </c>
      <c r="R68" s="118">
        <v>2361153</v>
      </c>
      <c r="S68" s="118">
        <v>2361153</v>
      </c>
      <c r="T68" s="118">
        <v>409.6</v>
      </c>
      <c r="U68" s="118">
        <v>1703.8</v>
      </c>
      <c r="V68" s="119">
        <v>0</v>
      </c>
      <c r="W68" s="120">
        <v>0</v>
      </c>
      <c r="X68" s="119">
        <v>2006.3</v>
      </c>
      <c r="Y68" s="120">
        <v>2006.3</v>
      </c>
      <c r="Z68" s="120">
        <v>0</v>
      </c>
      <c r="AA68" s="121">
        <f t="shared" si="0"/>
        <v>153</v>
      </c>
      <c r="AB68" s="117">
        <v>9</v>
      </c>
      <c r="AC68" s="117">
        <v>100</v>
      </c>
      <c r="AD68" s="117">
        <v>44</v>
      </c>
      <c r="AE68" s="117">
        <v>215.6</v>
      </c>
      <c r="AF68" s="117">
        <v>209.9</v>
      </c>
      <c r="AG68" s="117">
        <v>114.6</v>
      </c>
      <c r="AH68" s="117">
        <v>102.8</v>
      </c>
      <c r="AI68" s="117">
        <v>100.7</v>
      </c>
      <c r="AJ68" s="117">
        <v>99.523529999999994</v>
      </c>
      <c r="AK68" s="122">
        <f t="shared" si="1"/>
        <v>368434.4</v>
      </c>
      <c r="AL68" s="122">
        <f t="shared" si="1"/>
        <v>364734.1</v>
      </c>
      <c r="AM68" s="118">
        <v>340384.4</v>
      </c>
      <c r="AN68" s="118">
        <v>339002.3</v>
      </c>
      <c r="AO68" s="118">
        <v>12450</v>
      </c>
      <c r="AP68" s="118">
        <v>14101.8</v>
      </c>
      <c r="AQ68" s="118">
        <v>15600</v>
      </c>
      <c r="AR68" s="118">
        <v>11630</v>
      </c>
      <c r="AS68" s="122">
        <f t="shared" si="2"/>
        <v>370574.6</v>
      </c>
      <c r="AT68" s="122">
        <f t="shared" si="2"/>
        <v>362954.89999999997</v>
      </c>
      <c r="AU68" s="118">
        <v>368504.6</v>
      </c>
      <c r="AV68" s="118">
        <v>360954.1</v>
      </c>
      <c r="AW68" s="118">
        <v>2070</v>
      </c>
      <c r="AX68" s="118">
        <v>2000.8</v>
      </c>
      <c r="AY68" s="118">
        <v>2353</v>
      </c>
      <c r="AZ68" s="118">
        <v>423.5</v>
      </c>
      <c r="BA68" s="122">
        <f t="shared" si="3"/>
        <v>1929.5</v>
      </c>
      <c r="BB68" s="123">
        <v>0</v>
      </c>
      <c r="BC68" s="123">
        <v>0</v>
      </c>
      <c r="BD68" s="123">
        <v>0</v>
      </c>
      <c r="BE68" s="122">
        <f t="shared" si="4"/>
        <v>409.6</v>
      </c>
      <c r="BF68" s="122">
        <f t="shared" si="4"/>
        <v>1119.4000000000001</v>
      </c>
      <c r="BG68" s="118">
        <v>0</v>
      </c>
      <c r="BH68" s="118">
        <v>200</v>
      </c>
      <c r="BI68" s="118">
        <v>0</v>
      </c>
      <c r="BJ68" s="118">
        <v>423.5</v>
      </c>
      <c r="BK68" s="118">
        <v>0</v>
      </c>
      <c r="BL68" s="118">
        <v>0</v>
      </c>
      <c r="BM68" s="118">
        <v>409.6</v>
      </c>
      <c r="BN68" s="118">
        <v>495.9</v>
      </c>
      <c r="BO68" s="122">
        <f t="shared" si="5"/>
        <v>1125.9000000000001</v>
      </c>
      <c r="BP68" s="122">
        <f t="shared" si="5"/>
        <v>894.9</v>
      </c>
      <c r="BQ68" s="118">
        <v>150</v>
      </c>
      <c r="BR68" s="118">
        <v>486.7</v>
      </c>
      <c r="BS68" s="118">
        <v>857.2</v>
      </c>
      <c r="BT68" s="118">
        <v>167.2</v>
      </c>
      <c r="BU68" s="118">
        <v>118.7</v>
      </c>
      <c r="BV68" s="118">
        <v>241</v>
      </c>
      <c r="BW68" s="118">
        <v>2540.1999999999998</v>
      </c>
      <c r="BX68" s="124">
        <v>4319.3999999999996</v>
      </c>
    </row>
    <row r="69" spans="1:76" s="7" customFormat="1" ht="27" x14ac:dyDescent="0.25">
      <c r="A69" s="113">
        <v>54</v>
      </c>
      <c r="B69" s="114" t="s">
        <v>1134</v>
      </c>
      <c r="C69" s="114" t="s">
        <v>1135</v>
      </c>
      <c r="D69" s="115" t="s">
        <v>1056</v>
      </c>
      <c r="E69" s="116" t="s">
        <v>1132</v>
      </c>
      <c r="F69" s="116" t="s">
        <v>1133</v>
      </c>
      <c r="G69" s="114" t="s">
        <v>1136</v>
      </c>
      <c r="H69" s="117">
        <v>1806.5</v>
      </c>
      <c r="I69" s="117">
        <v>1557.5</v>
      </c>
      <c r="J69" s="118">
        <v>0</v>
      </c>
      <c r="K69" s="118">
        <v>0</v>
      </c>
      <c r="L69" s="118">
        <v>126.5</v>
      </c>
      <c r="M69" s="118">
        <v>105.4</v>
      </c>
      <c r="N69" s="118">
        <v>1494</v>
      </c>
      <c r="O69" s="118">
        <v>218.7</v>
      </c>
      <c r="P69" s="118">
        <v>814.8</v>
      </c>
      <c r="Q69" s="118">
        <v>1761.8</v>
      </c>
      <c r="R69" s="118">
        <v>1856.5</v>
      </c>
      <c r="S69" s="118">
        <v>0</v>
      </c>
      <c r="T69" s="118">
        <v>755.7</v>
      </c>
      <c r="U69" s="118">
        <v>119.8</v>
      </c>
      <c r="V69" s="119">
        <v>0</v>
      </c>
      <c r="W69" s="120">
        <v>0</v>
      </c>
      <c r="X69" s="119">
        <v>0</v>
      </c>
      <c r="Y69" s="120">
        <v>0</v>
      </c>
      <c r="Z69" s="120">
        <v>0</v>
      </c>
      <c r="AA69" s="121">
        <f t="shared" si="0"/>
        <v>83</v>
      </c>
      <c r="AB69" s="117">
        <v>6</v>
      </c>
      <c r="AC69" s="117">
        <v>71</v>
      </c>
      <c r="AD69" s="117">
        <v>6</v>
      </c>
      <c r="AE69" s="117">
        <v>242.8</v>
      </c>
      <c r="AF69" s="117">
        <v>242.8</v>
      </c>
      <c r="AG69" s="117">
        <v>99.9</v>
      </c>
      <c r="AH69" s="117">
        <v>99.9</v>
      </c>
      <c r="AI69" s="117">
        <v>127.8</v>
      </c>
      <c r="AJ69" s="117">
        <v>127.8</v>
      </c>
      <c r="AK69" s="122">
        <f t="shared" si="1"/>
        <v>165667</v>
      </c>
      <c r="AL69" s="122">
        <f t="shared" si="1"/>
        <v>156003</v>
      </c>
      <c r="AM69" s="118">
        <v>149867</v>
      </c>
      <c r="AN69" s="118">
        <v>150867</v>
      </c>
      <c r="AO69" s="118">
        <v>15800</v>
      </c>
      <c r="AP69" s="118">
        <v>5136</v>
      </c>
      <c r="AQ69" s="118">
        <v>0</v>
      </c>
      <c r="AR69" s="118">
        <v>0</v>
      </c>
      <c r="AS69" s="122">
        <f t="shared" si="2"/>
        <v>166002.70000000001</v>
      </c>
      <c r="AT69" s="122">
        <f t="shared" si="2"/>
        <v>157234.79999999999</v>
      </c>
      <c r="AU69" s="118">
        <v>166002.70000000001</v>
      </c>
      <c r="AV69" s="118">
        <v>157234.79999999999</v>
      </c>
      <c r="AW69" s="118">
        <v>0</v>
      </c>
      <c r="AX69" s="118">
        <v>0</v>
      </c>
      <c r="AY69" s="118">
        <v>0</v>
      </c>
      <c r="AZ69" s="118">
        <v>0</v>
      </c>
      <c r="BA69" s="122">
        <f t="shared" si="3"/>
        <v>0</v>
      </c>
      <c r="BB69" s="123">
        <v>0</v>
      </c>
      <c r="BC69" s="123">
        <v>0</v>
      </c>
      <c r="BD69" s="123">
        <v>0</v>
      </c>
      <c r="BE69" s="122">
        <f t="shared" si="4"/>
        <v>755.8</v>
      </c>
      <c r="BF69" s="122">
        <f t="shared" si="4"/>
        <v>119.8</v>
      </c>
      <c r="BG69" s="118">
        <v>393.9</v>
      </c>
      <c r="BH69" s="118">
        <v>38.799999999999997</v>
      </c>
      <c r="BI69" s="118">
        <v>255.7</v>
      </c>
      <c r="BJ69" s="118">
        <v>81</v>
      </c>
      <c r="BK69" s="118">
        <v>0</v>
      </c>
      <c r="BL69" s="118">
        <v>0</v>
      </c>
      <c r="BM69" s="118">
        <v>106.2</v>
      </c>
      <c r="BN69" s="118">
        <v>0</v>
      </c>
      <c r="BO69" s="122">
        <f t="shared" si="5"/>
        <v>110.5</v>
      </c>
      <c r="BP69" s="122">
        <f t="shared" si="5"/>
        <v>92.8</v>
      </c>
      <c r="BQ69" s="118">
        <v>0</v>
      </c>
      <c r="BR69" s="118">
        <v>0</v>
      </c>
      <c r="BS69" s="118">
        <v>110.5</v>
      </c>
      <c r="BT69" s="118">
        <v>92.8</v>
      </c>
      <c r="BU69" s="118">
        <v>0</v>
      </c>
      <c r="BV69" s="118">
        <v>0</v>
      </c>
      <c r="BW69" s="118">
        <v>1335.7</v>
      </c>
      <c r="BX69" s="124">
        <v>103.9</v>
      </c>
    </row>
    <row r="70" spans="1:76" s="7" customFormat="1" ht="27" x14ac:dyDescent="0.25">
      <c r="A70" s="113">
        <v>55</v>
      </c>
      <c r="B70" s="114" t="s">
        <v>1137</v>
      </c>
      <c r="C70" s="114" t="s">
        <v>1138</v>
      </c>
      <c r="D70" s="115" t="s">
        <v>1056</v>
      </c>
      <c r="E70" s="116" t="s">
        <v>1132</v>
      </c>
      <c r="F70" s="116" t="s">
        <v>1133</v>
      </c>
      <c r="G70" s="114" t="s">
        <v>1136</v>
      </c>
      <c r="H70" s="117">
        <v>10756</v>
      </c>
      <c r="I70" s="117">
        <v>11495</v>
      </c>
      <c r="J70" s="118">
        <v>0</v>
      </c>
      <c r="K70" s="118">
        <v>0</v>
      </c>
      <c r="L70" s="118">
        <v>0</v>
      </c>
      <c r="M70" s="118">
        <v>0</v>
      </c>
      <c r="N70" s="118">
        <v>5319.2</v>
      </c>
      <c r="O70" s="118">
        <v>3277.5</v>
      </c>
      <c r="P70" s="118">
        <v>11815</v>
      </c>
      <c r="Q70" s="118">
        <v>8312.7999999999993</v>
      </c>
      <c r="R70" s="118">
        <v>0</v>
      </c>
      <c r="S70" s="118">
        <v>0</v>
      </c>
      <c r="T70" s="118">
        <v>4260.2</v>
      </c>
      <c r="U70" s="118">
        <v>6459.7</v>
      </c>
      <c r="V70" s="119">
        <v>0</v>
      </c>
      <c r="W70" s="120">
        <v>0</v>
      </c>
      <c r="X70" s="119">
        <v>0</v>
      </c>
      <c r="Y70" s="120">
        <v>0</v>
      </c>
      <c r="Z70" s="120">
        <v>0</v>
      </c>
      <c r="AA70" s="121">
        <f t="shared" si="0"/>
        <v>71</v>
      </c>
      <c r="AB70" s="117">
        <v>3</v>
      </c>
      <c r="AC70" s="117">
        <v>68</v>
      </c>
      <c r="AD70" s="117">
        <v>0</v>
      </c>
      <c r="AE70" s="117">
        <v>207.4</v>
      </c>
      <c r="AF70" s="117">
        <v>207.4</v>
      </c>
      <c r="AG70" s="117">
        <v>112.5</v>
      </c>
      <c r="AH70" s="117">
        <v>112.5</v>
      </c>
      <c r="AI70" s="117">
        <v>0</v>
      </c>
      <c r="AJ70" s="117">
        <v>0</v>
      </c>
      <c r="AK70" s="122">
        <f t="shared" si="1"/>
        <v>128444.40000000001</v>
      </c>
      <c r="AL70" s="122">
        <f t="shared" si="1"/>
        <v>112544.3</v>
      </c>
      <c r="AM70" s="118">
        <v>102825.60000000001</v>
      </c>
      <c r="AN70" s="118">
        <v>102825.60000000001</v>
      </c>
      <c r="AO70" s="118">
        <v>25618.799999999999</v>
      </c>
      <c r="AP70" s="118">
        <v>9718.7000000000007</v>
      </c>
      <c r="AQ70" s="118">
        <v>0</v>
      </c>
      <c r="AR70" s="118">
        <v>0</v>
      </c>
      <c r="AS70" s="122">
        <f t="shared" si="2"/>
        <v>132704.6</v>
      </c>
      <c r="AT70" s="122">
        <f t="shared" si="2"/>
        <v>114742.1</v>
      </c>
      <c r="AU70" s="118">
        <v>132704.6</v>
      </c>
      <c r="AV70" s="118">
        <v>114742.1</v>
      </c>
      <c r="AW70" s="118">
        <v>0</v>
      </c>
      <c r="AX70" s="118">
        <v>0</v>
      </c>
      <c r="AY70" s="118">
        <v>0</v>
      </c>
      <c r="AZ70" s="118">
        <v>0</v>
      </c>
      <c r="BA70" s="122">
        <f t="shared" si="3"/>
        <v>0</v>
      </c>
      <c r="BB70" s="123">
        <v>0</v>
      </c>
      <c r="BC70" s="123">
        <v>0</v>
      </c>
      <c r="BD70" s="123">
        <v>0</v>
      </c>
      <c r="BE70" s="122">
        <f t="shared" si="4"/>
        <v>8520.4</v>
      </c>
      <c r="BF70" s="122">
        <f t="shared" si="4"/>
        <v>6459.7</v>
      </c>
      <c r="BG70" s="118">
        <v>4260.2</v>
      </c>
      <c r="BH70" s="118">
        <v>6459.7</v>
      </c>
      <c r="BI70" s="118">
        <v>0</v>
      </c>
      <c r="BJ70" s="118">
        <v>0</v>
      </c>
      <c r="BK70" s="118">
        <v>3084.7</v>
      </c>
      <c r="BL70" s="118">
        <v>0</v>
      </c>
      <c r="BM70" s="118">
        <v>1175.5</v>
      </c>
      <c r="BN70" s="118">
        <v>0</v>
      </c>
      <c r="BO70" s="122">
        <f t="shared" si="5"/>
        <v>1059</v>
      </c>
      <c r="BP70" s="122">
        <f t="shared" si="5"/>
        <v>1215</v>
      </c>
      <c r="BQ70" s="118">
        <v>1059</v>
      </c>
      <c r="BR70" s="118">
        <v>1215</v>
      </c>
      <c r="BS70" s="118">
        <v>0</v>
      </c>
      <c r="BT70" s="118">
        <v>0</v>
      </c>
      <c r="BU70" s="118">
        <v>0</v>
      </c>
      <c r="BV70" s="118">
        <v>0</v>
      </c>
      <c r="BW70" s="118">
        <v>4260.2</v>
      </c>
      <c r="BX70" s="124">
        <v>2062.4</v>
      </c>
    </row>
    <row r="71" spans="1:76" s="7" customFormat="1" ht="27" x14ac:dyDescent="0.25">
      <c r="A71" s="113">
        <v>56</v>
      </c>
      <c r="B71" s="114" t="s">
        <v>1139</v>
      </c>
      <c r="C71" s="114" t="s">
        <v>1140</v>
      </c>
      <c r="D71" s="115" t="s">
        <v>1056</v>
      </c>
      <c r="E71" s="200" t="s">
        <v>1141</v>
      </c>
      <c r="F71" s="116" t="s">
        <v>1141</v>
      </c>
      <c r="G71" s="114" t="s">
        <v>1141</v>
      </c>
      <c r="H71" s="117">
        <v>61.7</v>
      </c>
      <c r="I71" s="117">
        <v>0</v>
      </c>
      <c r="J71" s="118">
        <v>0</v>
      </c>
      <c r="K71" s="118">
        <v>0</v>
      </c>
      <c r="L71" s="118">
        <v>0</v>
      </c>
      <c r="M71" s="118">
        <v>0</v>
      </c>
      <c r="N71" s="118">
        <v>103.4</v>
      </c>
      <c r="O71" s="118">
        <v>730.4</v>
      </c>
      <c r="P71" s="118">
        <v>142.9</v>
      </c>
      <c r="Q71" s="118">
        <v>453.9</v>
      </c>
      <c r="R71" s="118">
        <v>0</v>
      </c>
      <c r="S71" s="118">
        <v>0</v>
      </c>
      <c r="T71" s="118">
        <v>22.2</v>
      </c>
      <c r="U71" s="118">
        <v>276.5</v>
      </c>
      <c r="V71" s="119">
        <v>0</v>
      </c>
      <c r="W71" s="120">
        <v>0</v>
      </c>
      <c r="X71" s="119">
        <v>0</v>
      </c>
      <c r="Y71" s="120">
        <v>0</v>
      </c>
      <c r="Z71" s="120">
        <v>0</v>
      </c>
      <c r="AA71" s="121">
        <f t="shared" si="0"/>
        <v>52</v>
      </c>
      <c r="AB71" s="117">
        <v>5</v>
      </c>
      <c r="AC71" s="117">
        <v>42</v>
      </c>
      <c r="AD71" s="117">
        <v>5</v>
      </c>
      <c r="AE71" s="117">
        <v>163.30000000000001</v>
      </c>
      <c r="AF71" s="117">
        <v>162.69999999999999</v>
      </c>
      <c r="AG71" s="117">
        <v>117.6</v>
      </c>
      <c r="AH71" s="117">
        <v>101.7</v>
      </c>
      <c r="AI71" s="117">
        <v>101.1</v>
      </c>
      <c r="AJ71" s="117">
        <v>83</v>
      </c>
      <c r="AK71" s="122">
        <f t="shared" si="1"/>
        <v>99843</v>
      </c>
      <c r="AL71" s="122">
        <f t="shared" si="1"/>
        <v>77974</v>
      </c>
      <c r="AM71" s="118">
        <v>85951</v>
      </c>
      <c r="AN71" s="118">
        <v>71422.5</v>
      </c>
      <c r="AO71" s="118">
        <v>13892</v>
      </c>
      <c r="AP71" s="118">
        <v>6551.5</v>
      </c>
      <c r="AQ71" s="118">
        <v>0</v>
      </c>
      <c r="AR71" s="118">
        <v>0</v>
      </c>
      <c r="AS71" s="122">
        <f t="shared" si="2"/>
        <v>99946</v>
      </c>
      <c r="AT71" s="122">
        <f t="shared" si="2"/>
        <v>77347</v>
      </c>
      <c r="AU71" s="118">
        <v>99946</v>
      </c>
      <c r="AV71" s="118">
        <v>77347</v>
      </c>
      <c r="AW71" s="118">
        <v>0</v>
      </c>
      <c r="AX71" s="118">
        <v>0</v>
      </c>
      <c r="AY71" s="118">
        <v>377</v>
      </c>
      <c r="AZ71" s="118">
        <v>67.900000000000006</v>
      </c>
      <c r="BA71" s="122">
        <f t="shared" si="3"/>
        <v>309.10000000000002</v>
      </c>
      <c r="BB71" s="123">
        <v>0</v>
      </c>
      <c r="BC71" s="123">
        <v>0</v>
      </c>
      <c r="BD71" s="123">
        <v>0</v>
      </c>
      <c r="BE71" s="122">
        <f t="shared" si="4"/>
        <v>22.2</v>
      </c>
      <c r="BF71" s="122">
        <f t="shared" si="4"/>
        <v>276.5</v>
      </c>
      <c r="BG71" s="118">
        <v>22.2</v>
      </c>
      <c r="BH71" s="118">
        <v>114.2</v>
      </c>
      <c r="BI71" s="118">
        <v>0</v>
      </c>
      <c r="BJ71" s="118">
        <v>162.30000000000001</v>
      </c>
      <c r="BK71" s="118">
        <v>0</v>
      </c>
      <c r="BL71" s="118">
        <v>0</v>
      </c>
      <c r="BM71" s="118">
        <v>0</v>
      </c>
      <c r="BN71" s="118">
        <v>0</v>
      </c>
      <c r="BO71" s="122">
        <f t="shared" si="5"/>
        <v>70</v>
      </c>
      <c r="BP71" s="122">
        <f t="shared" si="5"/>
        <v>0</v>
      </c>
      <c r="BQ71" s="118">
        <v>70</v>
      </c>
      <c r="BR71" s="118">
        <v>0</v>
      </c>
      <c r="BS71" s="118">
        <v>0</v>
      </c>
      <c r="BT71" s="118">
        <v>0</v>
      </c>
      <c r="BU71" s="118">
        <v>0</v>
      </c>
      <c r="BV71" s="118">
        <v>0</v>
      </c>
      <c r="BW71" s="118">
        <v>103.4</v>
      </c>
      <c r="BX71" s="124">
        <v>730.4</v>
      </c>
    </row>
    <row r="72" spans="1:76" s="7" customFormat="1" ht="27" x14ac:dyDescent="0.25">
      <c r="A72" s="113">
        <v>57</v>
      </c>
      <c r="B72" s="114" t="s">
        <v>1142</v>
      </c>
      <c r="C72" s="114" t="s">
        <v>1138</v>
      </c>
      <c r="D72" s="115" t="s">
        <v>1056</v>
      </c>
      <c r="E72" s="116" t="s">
        <v>1141</v>
      </c>
      <c r="F72" s="116" t="s">
        <v>1141</v>
      </c>
      <c r="G72" s="114" t="s">
        <v>1141</v>
      </c>
      <c r="H72" s="117">
        <v>689.9</v>
      </c>
      <c r="I72" s="117">
        <v>527.70000000000005</v>
      </c>
      <c r="J72" s="118">
        <v>0</v>
      </c>
      <c r="K72" s="118">
        <v>0</v>
      </c>
      <c r="L72" s="118">
        <v>234.1</v>
      </c>
      <c r="M72" s="118">
        <v>181.7</v>
      </c>
      <c r="N72" s="118">
        <v>90.7</v>
      </c>
      <c r="O72" s="118">
        <v>259.5</v>
      </c>
      <c r="P72" s="118">
        <v>583.20000000000005</v>
      </c>
      <c r="Q72" s="118">
        <v>537.4</v>
      </c>
      <c r="R72" s="118">
        <v>0</v>
      </c>
      <c r="S72" s="118">
        <v>0</v>
      </c>
      <c r="T72" s="118">
        <v>431.5</v>
      </c>
      <c r="U72" s="118">
        <v>431.5</v>
      </c>
      <c r="V72" s="119">
        <v>0</v>
      </c>
      <c r="W72" s="120">
        <v>0</v>
      </c>
      <c r="X72" s="119">
        <v>0</v>
      </c>
      <c r="Y72" s="120">
        <v>0</v>
      </c>
      <c r="Z72" s="120">
        <v>0</v>
      </c>
      <c r="AA72" s="121">
        <f t="shared" si="0"/>
        <v>29</v>
      </c>
      <c r="AB72" s="117">
        <v>1</v>
      </c>
      <c r="AC72" s="117">
        <v>21</v>
      </c>
      <c r="AD72" s="117">
        <v>7</v>
      </c>
      <c r="AE72" s="117">
        <v>195</v>
      </c>
      <c r="AF72" s="117">
        <v>190</v>
      </c>
      <c r="AG72" s="117">
        <v>188.9</v>
      </c>
      <c r="AH72" s="117">
        <v>187</v>
      </c>
      <c r="AI72" s="117">
        <v>175.2</v>
      </c>
      <c r="AJ72" s="117">
        <v>173.2</v>
      </c>
      <c r="AK72" s="122">
        <f t="shared" si="1"/>
        <v>84961.600000000006</v>
      </c>
      <c r="AL72" s="122">
        <f t="shared" si="1"/>
        <v>65955.7</v>
      </c>
      <c r="AM72" s="118">
        <v>75461.600000000006</v>
      </c>
      <c r="AN72" s="118">
        <v>62884.7</v>
      </c>
      <c r="AO72" s="118">
        <v>9500</v>
      </c>
      <c r="AP72" s="118">
        <v>3071</v>
      </c>
      <c r="AQ72" s="118">
        <v>0</v>
      </c>
      <c r="AR72" s="118">
        <v>0</v>
      </c>
      <c r="AS72" s="122">
        <f t="shared" si="2"/>
        <v>85473.8</v>
      </c>
      <c r="AT72" s="122">
        <f t="shared" si="2"/>
        <v>66467.899999999994</v>
      </c>
      <c r="AU72" s="118">
        <v>85473.8</v>
      </c>
      <c r="AV72" s="118">
        <v>66467.899999999994</v>
      </c>
      <c r="AW72" s="118">
        <v>0</v>
      </c>
      <c r="AX72" s="118">
        <v>0</v>
      </c>
      <c r="AY72" s="118">
        <v>0</v>
      </c>
      <c r="AZ72" s="118">
        <v>0</v>
      </c>
      <c r="BA72" s="122">
        <f t="shared" si="3"/>
        <v>0</v>
      </c>
      <c r="BB72" s="123">
        <v>0</v>
      </c>
      <c r="BC72" s="123">
        <v>0</v>
      </c>
      <c r="BD72" s="123">
        <v>0</v>
      </c>
      <c r="BE72" s="122">
        <f t="shared" si="4"/>
        <v>0</v>
      </c>
      <c r="BF72" s="122">
        <f t="shared" si="4"/>
        <v>795.1</v>
      </c>
      <c r="BG72" s="118">
        <v>0</v>
      </c>
      <c r="BH72" s="118">
        <v>0</v>
      </c>
      <c r="BI72" s="118">
        <v>0</v>
      </c>
      <c r="BJ72" s="118">
        <v>151.5</v>
      </c>
      <c r="BK72" s="118">
        <v>0</v>
      </c>
      <c r="BL72" s="118">
        <v>0</v>
      </c>
      <c r="BM72" s="118">
        <v>0</v>
      </c>
      <c r="BN72" s="118">
        <v>643.6</v>
      </c>
      <c r="BO72" s="122">
        <f t="shared" si="5"/>
        <v>95.7</v>
      </c>
      <c r="BP72" s="122">
        <f t="shared" si="5"/>
        <v>200</v>
      </c>
      <c r="BQ72" s="118">
        <v>0</v>
      </c>
      <c r="BR72" s="118">
        <v>0</v>
      </c>
      <c r="BS72" s="118">
        <v>0</v>
      </c>
      <c r="BT72" s="118">
        <v>0</v>
      </c>
      <c r="BU72" s="118">
        <v>95.7</v>
      </c>
      <c r="BV72" s="118">
        <v>200</v>
      </c>
      <c r="BW72" s="118">
        <v>512.20000000000005</v>
      </c>
      <c r="BX72" s="124">
        <v>0</v>
      </c>
    </row>
    <row r="73" spans="1:76" s="7" customFormat="1" ht="27" x14ac:dyDescent="0.25">
      <c r="A73" s="113">
        <v>58</v>
      </c>
      <c r="B73" s="114" t="s">
        <v>1143</v>
      </c>
      <c r="C73" s="114" t="s">
        <v>1140</v>
      </c>
      <c r="D73" s="115" t="s">
        <v>1056</v>
      </c>
      <c r="E73" s="116" t="s">
        <v>1141</v>
      </c>
      <c r="F73" s="116" t="s">
        <v>1141</v>
      </c>
      <c r="G73" s="114" t="s">
        <v>1136</v>
      </c>
      <c r="H73" s="117">
        <v>1041</v>
      </c>
      <c r="I73" s="117">
        <v>147729.79999999999</v>
      </c>
      <c r="J73" s="118">
        <v>958682.7</v>
      </c>
      <c r="K73" s="118">
        <v>883831.4</v>
      </c>
      <c r="L73" s="118">
        <v>273.89999999999998</v>
      </c>
      <c r="M73" s="118">
        <v>244.1</v>
      </c>
      <c r="N73" s="118">
        <v>6.3</v>
      </c>
      <c r="O73" s="118">
        <v>9040.2000000000007</v>
      </c>
      <c r="P73" s="118">
        <v>1320.7</v>
      </c>
      <c r="Q73" s="118">
        <v>152581.1</v>
      </c>
      <c r="R73" s="118">
        <v>958682.7</v>
      </c>
      <c r="S73" s="118">
        <v>883831.4</v>
      </c>
      <c r="T73" s="118">
        <v>0.5</v>
      </c>
      <c r="U73" s="118">
        <v>4433</v>
      </c>
      <c r="V73" s="119">
        <v>0</v>
      </c>
      <c r="W73" s="120">
        <v>0</v>
      </c>
      <c r="X73" s="119">
        <v>0</v>
      </c>
      <c r="Y73" s="120">
        <v>0</v>
      </c>
      <c r="Z73" s="120">
        <v>0</v>
      </c>
      <c r="AA73" s="121">
        <f t="shared" si="0"/>
        <v>36</v>
      </c>
      <c r="AB73" s="117">
        <v>5</v>
      </c>
      <c r="AC73" s="117">
        <v>17</v>
      </c>
      <c r="AD73" s="117">
        <v>14</v>
      </c>
      <c r="AE73" s="117">
        <v>212</v>
      </c>
      <c r="AF73" s="117">
        <v>212</v>
      </c>
      <c r="AG73" s="117">
        <v>149.30000000000001</v>
      </c>
      <c r="AH73" s="117">
        <v>149.30000000000001</v>
      </c>
      <c r="AI73" s="117">
        <v>132.69999999999999</v>
      </c>
      <c r="AJ73" s="117">
        <v>132.69999999999999</v>
      </c>
      <c r="AK73" s="122">
        <f t="shared" si="1"/>
        <v>130353.5</v>
      </c>
      <c r="AL73" s="122">
        <f t="shared" si="1"/>
        <v>122643</v>
      </c>
      <c r="AM73" s="118">
        <v>95874.5</v>
      </c>
      <c r="AN73" s="118">
        <v>91277.6</v>
      </c>
      <c r="AO73" s="118">
        <v>34479</v>
      </c>
      <c r="AP73" s="118">
        <v>31365.4</v>
      </c>
      <c r="AQ73" s="118">
        <v>0</v>
      </c>
      <c r="AR73" s="118">
        <v>0</v>
      </c>
      <c r="AS73" s="122">
        <f t="shared" si="2"/>
        <v>130696.1</v>
      </c>
      <c r="AT73" s="122">
        <f t="shared" si="2"/>
        <v>119095.6</v>
      </c>
      <c r="AU73" s="118">
        <v>129346.1</v>
      </c>
      <c r="AV73" s="118">
        <v>117745.60000000001</v>
      </c>
      <c r="AW73" s="118">
        <v>1350</v>
      </c>
      <c r="AX73" s="118">
        <v>1350</v>
      </c>
      <c r="AY73" s="118">
        <v>0</v>
      </c>
      <c r="AZ73" s="118">
        <v>0</v>
      </c>
      <c r="BA73" s="122">
        <f t="shared" si="3"/>
        <v>0</v>
      </c>
      <c r="BB73" s="123">
        <v>0</v>
      </c>
      <c r="BC73" s="123">
        <v>0</v>
      </c>
      <c r="BD73" s="123">
        <v>0</v>
      </c>
      <c r="BE73" s="122">
        <f t="shared" si="4"/>
        <v>476.9</v>
      </c>
      <c r="BF73" s="122">
        <f t="shared" si="4"/>
        <v>4433</v>
      </c>
      <c r="BG73" s="118">
        <v>4</v>
      </c>
      <c r="BH73" s="118">
        <v>3201</v>
      </c>
      <c r="BI73" s="118">
        <v>472.9</v>
      </c>
      <c r="BJ73" s="118">
        <v>1232</v>
      </c>
      <c r="BK73" s="118">
        <v>0</v>
      </c>
      <c r="BL73" s="118">
        <v>0</v>
      </c>
      <c r="BM73" s="118">
        <v>0</v>
      </c>
      <c r="BN73" s="118">
        <v>0</v>
      </c>
      <c r="BO73" s="122">
        <f t="shared" si="5"/>
        <v>5402.5</v>
      </c>
      <c r="BP73" s="122">
        <f t="shared" si="5"/>
        <v>8157.4</v>
      </c>
      <c r="BQ73" s="118">
        <v>1590</v>
      </c>
      <c r="BR73" s="118">
        <v>6665.4</v>
      </c>
      <c r="BS73" s="118">
        <v>3812.5</v>
      </c>
      <c r="BT73" s="118">
        <v>1492</v>
      </c>
      <c r="BU73" s="118">
        <v>0</v>
      </c>
      <c r="BV73" s="118">
        <v>0</v>
      </c>
      <c r="BW73" s="118">
        <v>342.6</v>
      </c>
      <c r="BX73" s="124">
        <v>3889.9</v>
      </c>
    </row>
    <row r="74" spans="1:76" s="7" customFormat="1" ht="54" x14ac:dyDescent="0.25">
      <c r="A74" s="113">
        <v>59</v>
      </c>
      <c r="B74" s="114" t="s">
        <v>1144</v>
      </c>
      <c r="C74" s="114" t="s">
        <v>1145</v>
      </c>
      <c r="D74" s="115" t="s">
        <v>1056</v>
      </c>
      <c r="E74" s="116" t="s">
        <v>1146</v>
      </c>
      <c r="F74" s="116" t="s">
        <v>1147</v>
      </c>
      <c r="G74" s="114" t="s">
        <v>1148</v>
      </c>
      <c r="H74" s="117">
        <v>1681.1</v>
      </c>
      <c r="I74" s="117">
        <v>921.7</v>
      </c>
      <c r="J74" s="118">
        <v>0</v>
      </c>
      <c r="K74" s="118">
        <v>0</v>
      </c>
      <c r="L74" s="118">
        <v>127.3</v>
      </c>
      <c r="M74" s="118">
        <v>95.6</v>
      </c>
      <c r="N74" s="118">
        <v>1233.3</v>
      </c>
      <c r="O74" s="118">
        <v>1323.6</v>
      </c>
      <c r="P74" s="118">
        <v>3041.7</v>
      </c>
      <c r="Q74" s="118">
        <v>2244.3000000000002</v>
      </c>
      <c r="R74" s="118">
        <v>0</v>
      </c>
      <c r="S74" s="118">
        <v>0</v>
      </c>
      <c r="T74" s="118">
        <v>0</v>
      </c>
      <c r="U74" s="118">
        <v>96.6</v>
      </c>
      <c r="V74" s="119">
        <v>0</v>
      </c>
      <c r="W74" s="120">
        <v>0</v>
      </c>
      <c r="X74" s="119">
        <v>0</v>
      </c>
      <c r="Y74" s="120">
        <v>0</v>
      </c>
      <c r="Z74" s="120">
        <v>0</v>
      </c>
      <c r="AA74" s="121">
        <f t="shared" si="0"/>
        <v>6</v>
      </c>
      <c r="AB74" s="117">
        <v>2</v>
      </c>
      <c r="AC74" s="117">
        <v>4</v>
      </c>
      <c r="AD74" s="117">
        <v>0</v>
      </c>
      <c r="AE74" s="117">
        <v>288</v>
      </c>
      <c r="AF74" s="117">
        <v>288</v>
      </c>
      <c r="AG74" s="117">
        <v>345.4</v>
      </c>
      <c r="AH74" s="117">
        <v>345.4</v>
      </c>
      <c r="AI74" s="117">
        <v>0</v>
      </c>
      <c r="AJ74" s="117">
        <v>0</v>
      </c>
      <c r="AK74" s="122">
        <f t="shared" si="1"/>
        <v>30708</v>
      </c>
      <c r="AL74" s="122">
        <f t="shared" si="1"/>
        <v>25779.200000000001</v>
      </c>
      <c r="AM74" s="118">
        <v>28683</v>
      </c>
      <c r="AN74" s="118">
        <v>23645.200000000001</v>
      </c>
      <c r="AO74" s="118">
        <v>2025</v>
      </c>
      <c r="AP74" s="118">
        <v>2134</v>
      </c>
      <c r="AQ74" s="118">
        <v>0</v>
      </c>
      <c r="AR74" s="118">
        <v>0</v>
      </c>
      <c r="AS74" s="122">
        <f t="shared" si="2"/>
        <v>31202.400000000001</v>
      </c>
      <c r="AT74" s="122">
        <f t="shared" si="2"/>
        <v>25954.3</v>
      </c>
      <c r="AU74" s="118">
        <v>31202.400000000001</v>
      </c>
      <c r="AV74" s="118">
        <v>25954.3</v>
      </c>
      <c r="AW74" s="118">
        <v>0</v>
      </c>
      <c r="AX74" s="118">
        <v>0</v>
      </c>
      <c r="AY74" s="118">
        <v>0</v>
      </c>
      <c r="AZ74" s="118">
        <v>0</v>
      </c>
      <c r="BA74" s="122">
        <f t="shared" si="3"/>
        <v>0</v>
      </c>
      <c r="BB74" s="123">
        <v>0</v>
      </c>
      <c r="BC74" s="123">
        <v>0</v>
      </c>
      <c r="BD74" s="123">
        <v>0</v>
      </c>
      <c r="BE74" s="122">
        <f t="shared" si="4"/>
        <v>0</v>
      </c>
      <c r="BF74" s="122">
        <f t="shared" si="4"/>
        <v>96.6</v>
      </c>
      <c r="BG74" s="118">
        <v>0</v>
      </c>
      <c r="BH74" s="118">
        <v>0</v>
      </c>
      <c r="BI74" s="118">
        <v>0</v>
      </c>
      <c r="BJ74" s="118">
        <v>0</v>
      </c>
      <c r="BK74" s="118">
        <v>0</v>
      </c>
      <c r="BL74" s="118">
        <v>96.6</v>
      </c>
      <c r="BM74" s="118">
        <v>0</v>
      </c>
      <c r="BN74" s="118">
        <v>0</v>
      </c>
      <c r="BO74" s="122">
        <f t="shared" si="5"/>
        <v>425.8</v>
      </c>
      <c r="BP74" s="122">
        <f t="shared" si="5"/>
        <v>423.8</v>
      </c>
      <c r="BQ74" s="118">
        <v>423.8</v>
      </c>
      <c r="BR74" s="118">
        <v>423.8</v>
      </c>
      <c r="BS74" s="118">
        <v>2</v>
      </c>
      <c r="BT74" s="118">
        <v>0</v>
      </c>
      <c r="BU74" s="118">
        <v>0</v>
      </c>
      <c r="BV74" s="118">
        <v>0</v>
      </c>
      <c r="BW74" s="118">
        <v>594.4</v>
      </c>
      <c r="BX74" s="124">
        <v>419.3</v>
      </c>
    </row>
    <row r="75" spans="1:76" s="7" customFormat="1" ht="32.25" customHeight="1" x14ac:dyDescent="0.25">
      <c r="A75" s="113">
        <v>60</v>
      </c>
      <c r="B75" s="114" t="s">
        <v>1149</v>
      </c>
      <c r="C75" s="114" t="s">
        <v>1150</v>
      </c>
      <c r="D75" s="115" t="s">
        <v>1056</v>
      </c>
      <c r="E75" s="116" t="s">
        <v>1146</v>
      </c>
      <c r="F75" s="116" t="s">
        <v>1147</v>
      </c>
      <c r="G75" s="114" t="s">
        <v>1148</v>
      </c>
      <c r="H75" s="117">
        <v>0</v>
      </c>
      <c r="I75" s="117">
        <v>0</v>
      </c>
      <c r="J75" s="118">
        <v>0</v>
      </c>
      <c r="K75" s="118">
        <v>0</v>
      </c>
      <c r="L75" s="118">
        <v>0</v>
      </c>
      <c r="M75" s="118">
        <v>0</v>
      </c>
      <c r="N75" s="118">
        <v>1079.5999999999999</v>
      </c>
      <c r="O75" s="118">
        <v>515.5</v>
      </c>
      <c r="P75" s="118">
        <v>0</v>
      </c>
      <c r="Q75" s="118">
        <v>0</v>
      </c>
      <c r="R75" s="118">
        <v>0</v>
      </c>
      <c r="S75" s="118">
        <v>0</v>
      </c>
      <c r="T75" s="118">
        <v>1079.5999999999999</v>
      </c>
      <c r="U75" s="118">
        <v>515.5</v>
      </c>
      <c r="V75" s="119">
        <v>0</v>
      </c>
      <c r="W75" s="120">
        <v>496.7</v>
      </c>
      <c r="X75" s="119">
        <v>0</v>
      </c>
      <c r="Y75" s="120">
        <v>496.7</v>
      </c>
      <c r="Z75" s="120">
        <v>0</v>
      </c>
      <c r="AA75" s="121">
        <f t="shared" si="0"/>
        <v>124</v>
      </c>
      <c r="AB75" s="117">
        <v>2</v>
      </c>
      <c r="AC75" s="117">
        <v>105</v>
      </c>
      <c r="AD75" s="117">
        <v>17</v>
      </c>
      <c r="AE75" s="117">
        <v>451</v>
      </c>
      <c r="AF75" s="117">
        <v>476.1</v>
      </c>
      <c r="AG75" s="117">
        <v>221.5</v>
      </c>
      <c r="AH75" s="117">
        <v>245.1</v>
      </c>
      <c r="AI75" s="117">
        <v>176.6</v>
      </c>
      <c r="AJ75" s="117">
        <v>203.7</v>
      </c>
      <c r="AK75" s="122">
        <f t="shared" si="1"/>
        <v>418886.3</v>
      </c>
      <c r="AL75" s="122">
        <f t="shared" si="1"/>
        <v>417128.60000000003</v>
      </c>
      <c r="AM75" s="118">
        <v>406038.3</v>
      </c>
      <c r="AN75" s="118">
        <v>405699.9</v>
      </c>
      <c r="AO75" s="118">
        <v>12848</v>
      </c>
      <c r="AP75" s="118">
        <v>11401</v>
      </c>
      <c r="AQ75" s="118">
        <v>0</v>
      </c>
      <c r="AR75" s="118">
        <v>27.7</v>
      </c>
      <c r="AS75" s="122">
        <f t="shared" si="2"/>
        <v>419786.3</v>
      </c>
      <c r="AT75" s="122">
        <f t="shared" si="2"/>
        <v>416128.6</v>
      </c>
      <c r="AU75" s="118">
        <v>419786.3</v>
      </c>
      <c r="AV75" s="118">
        <v>416128.6</v>
      </c>
      <c r="AW75" s="118">
        <v>0</v>
      </c>
      <c r="AX75" s="118">
        <v>0</v>
      </c>
      <c r="AY75" s="118">
        <v>380.7</v>
      </c>
      <c r="AZ75" s="118">
        <v>68.5</v>
      </c>
      <c r="BA75" s="122">
        <f t="shared" si="3"/>
        <v>312.2</v>
      </c>
      <c r="BB75" s="123">
        <v>0</v>
      </c>
      <c r="BC75" s="123">
        <v>0</v>
      </c>
      <c r="BD75" s="123">
        <v>0</v>
      </c>
      <c r="BE75" s="122">
        <f t="shared" si="4"/>
        <v>900</v>
      </c>
      <c r="BF75" s="122">
        <f t="shared" si="4"/>
        <v>1979.9</v>
      </c>
      <c r="BG75" s="118">
        <v>0</v>
      </c>
      <c r="BH75" s="118">
        <v>0</v>
      </c>
      <c r="BI75" s="118">
        <v>691.2</v>
      </c>
      <c r="BJ75" s="118">
        <v>207.4</v>
      </c>
      <c r="BK75" s="118">
        <v>0</v>
      </c>
      <c r="BL75" s="118">
        <v>923.5</v>
      </c>
      <c r="BM75" s="118">
        <v>208.8</v>
      </c>
      <c r="BN75" s="118">
        <v>849</v>
      </c>
      <c r="BO75" s="122">
        <f t="shared" si="5"/>
        <v>1079.5999999999999</v>
      </c>
      <c r="BP75" s="122">
        <f t="shared" si="5"/>
        <v>1979.9</v>
      </c>
      <c r="BQ75" s="118">
        <v>0</v>
      </c>
      <c r="BR75" s="118">
        <v>1384.5</v>
      </c>
      <c r="BS75" s="118">
        <v>900</v>
      </c>
      <c r="BT75" s="118">
        <v>515.5</v>
      </c>
      <c r="BU75" s="118">
        <v>179.6</v>
      </c>
      <c r="BV75" s="118">
        <v>79.900000000000006</v>
      </c>
      <c r="BW75" s="118">
        <v>900</v>
      </c>
      <c r="BX75" s="124">
        <v>1900</v>
      </c>
    </row>
    <row r="76" spans="1:76" s="7" customFormat="1" ht="27" customHeight="1" x14ac:dyDescent="0.25">
      <c r="A76" s="113">
        <v>61</v>
      </c>
      <c r="B76" s="114" t="s">
        <v>1151</v>
      </c>
      <c r="C76" s="114" t="s">
        <v>1152</v>
      </c>
      <c r="D76" s="115" t="s">
        <v>1153</v>
      </c>
      <c r="E76" s="116" t="s">
        <v>1154</v>
      </c>
      <c r="F76" s="116" t="s">
        <v>1155</v>
      </c>
      <c r="G76" s="114" t="s">
        <v>1156</v>
      </c>
      <c r="H76" s="117">
        <v>19117.3</v>
      </c>
      <c r="I76" s="117">
        <v>13149.1</v>
      </c>
      <c r="J76" s="118">
        <v>34922.1</v>
      </c>
      <c r="K76" s="118">
        <v>123404</v>
      </c>
      <c r="L76" s="118">
        <v>4272.5</v>
      </c>
      <c r="M76" s="118">
        <v>93.6</v>
      </c>
      <c r="N76" s="118">
        <v>260158</v>
      </c>
      <c r="O76" s="118">
        <v>98585.4</v>
      </c>
      <c r="P76" s="118">
        <v>62222.8</v>
      </c>
      <c r="Q76" s="118">
        <v>66613.8</v>
      </c>
      <c r="R76" s="118">
        <v>12228.8</v>
      </c>
      <c r="S76" s="118">
        <v>115825.1</v>
      </c>
      <c r="T76" s="118">
        <v>244018.3</v>
      </c>
      <c r="U76" s="118">
        <v>52793.2</v>
      </c>
      <c r="V76" s="119">
        <v>0</v>
      </c>
      <c r="W76" s="120">
        <v>0</v>
      </c>
      <c r="X76" s="119">
        <v>0</v>
      </c>
      <c r="Y76" s="120">
        <v>0</v>
      </c>
      <c r="Z76" s="120">
        <v>0</v>
      </c>
      <c r="AA76" s="121">
        <f t="shared" si="0"/>
        <v>59</v>
      </c>
      <c r="AB76" s="117">
        <v>7</v>
      </c>
      <c r="AC76" s="117">
        <v>45</v>
      </c>
      <c r="AD76" s="117">
        <v>7</v>
      </c>
      <c r="AE76" s="117">
        <v>213.6</v>
      </c>
      <c r="AF76" s="117">
        <v>216.6</v>
      </c>
      <c r="AG76" s="117">
        <v>155.5</v>
      </c>
      <c r="AH76" s="117">
        <v>155.5</v>
      </c>
      <c r="AI76" s="117">
        <v>163.5</v>
      </c>
      <c r="AJ76" s="117">
        <v>163.5</v>
      </c>
      <c r="AK76" s="122">
        <f t="shared" si="1"/>
        <v>461960.5</v>
      </c>
      <c r="AL76" s="122">
        <f t="shared" si="1"/>
        <v>456525.7</v>
      </c>
      <c r="AM76" s="118">
        <v>420001.6</v>
      </c>
      <c r="AN76" s="118">
        <v>408048.4</v>
      </c>
      <c r="AO76" s="118">
        <v>41958.9</v>
      </c>
      <c r="AP76" s="118">
        <v>34997.300000000003</v>
      </c>
      <c r="AQ76" s="118">
        <v>0</v>
      </c>
      <c r="AR76" s="118">
        <v>13480</v>
      </c>
      <c r="AS76" s="122">
        <f t="shared" si="2"/>
        <v>646326.5</v>
      </c>
      <c r="AT76" s="122">
        <f t="shared" si="2"/>
        <v>550388</v>
      </c>
      <c r="AU76" s="118">
        <v>544901.9</v>
      </c>
      <c r="AV76" s="118">
        <v>465519</v>
      </c>
      <c r="AW76" s="118">
        <v>101424.6</v>
      </c>
      <c r="AX76" s="118">
        <v>84869</v>
      </c>
      <c r="AY76" s="118">
        <v>9200.9</v>
      </c>
      <c r="AZ76" s="118">
        <v>1656.2</v>
      </c>
      <c r="BA76" s="122">
        <f t="shared" si="3"/>
        <v>7544.7</v>
      </c>
      <c r="BB76" s="123">
        <v>0</v>
      </c>
      <c r="BC76" s="123">
        <v>0</v>
      </c>
      <c r="BD76" s="123">
        <v>0</v>
      </c>
      <c r="BE76" s="122">
        <f t="shared" si="4"/>
        <v>244018.6</v>
      </c>
      <c r="BF76" s="122">
        <f t="shared" si="4"/>
        <v>52793.2</v>
      </c>
      <c r="BG76" s="118">
        <v>1563.9</v>
      </c>
      <c r="BH76" s="118">
        <v>1807.1</v>
      </c>
      <c r="BI76" s="118">
        <v>242454.7</v>
      </c>
      <c r="BJ76" s="118">
        <v>50986.1</v>
      </c>
      <c r="BK76" s="118">
        <v>0</v>
      </c>
      <c r="BL76" s="118">
        <v>0</v>
      </c>
      <c r="BM76" s="118">
        <v>0</v>
      </c>
      <c r="BN76" s="118">
        <v>0</v>
      </c>
      <c r="BO76" s="122">
        <f t="shared" si="5"/>
        <v>72181.899999999994</v>
      </c>
      <c r="BP76" s="122">
        <f t="shared" si="5"/>
        <v>4412.3999999999996</v>
      </c>
      <c r="BQ76" s="118">
        <v>71864.7</v>
      </c>
      <c r="BR76" s="118">
        <v>4412.3999999999996</v>
      </c>
      <c r="BS76" s="118">
        <v>317.2</v>
      </c>
      <c r="BT76" s="118">
        <v>0</v>
      </c>
      <c r="BU76" s="118">
        <v>0</v>
      </c>
      <c r="BV76" s="118">
        <v>0</v>
      </c>
      <c r="BW76" s="118">
        <v>184878</v>
      </c>
      <c r="BX76" s="124">
        <v>91015.7</v>
      </c>
    </row>
    <row r="77" spans="1:76" s="7" customFormat="1" ht="27" customHeight="1" x14ac:dyDescent="0.25">
      <c r="A77" s="113">
        <v>62</v>
      </c>
      <c r="B77" s="114" t="s">
        <v>1157</v>
      </c>
      <c r="C77" s="114" t="s">
        <v>1158</v>
      </c>
      <c r="D77" s="115" t="s">
        <v>1153</v>
      </c>
      <c r="E77" s="116" t="s">
        <v>1159</v>
      </c>
      <c r="F77" s="116" t="s">
        <v>1160</v>
      </c>
      <c r="G77" s="114" t="s">
        <v>1160</v>
      </c>
      <c r="H77" s="117">
        <v>8126.5</v>
      </c>
      <c r="I77" s="117">
        <v>6965.7</v>
      </c>
      <c r="J77" s="118">
        <v>46284</v>
      </c>
      <c r="K77" s="118">
        <v>43835</v>
      </c>
      <c r="L77" s="118">
        <v>0</v>
      </c>
      <c r="M77" s="118">
        <v>0</v>
      </c>
      <c r="N77" s="118">
        <v>10417.700000000001</v>
      </c>
      <c r="O77" s="118">
        <v>5200.3999999999996</v>
      </c>
      <c r="P77" s="118">
        <v>12363.2</v>
      </c>
      <c r="Q77" s="118">
        <v>5504.7</v>
      </c>
      <c r="R77" s="118">
        <v>46284</v>
      </c>
      <c r="S77" s="118">
        <v>43835</v>
      </c>
      <c r="T77" s="118">
        <v>6181</v>
      </c>
      <c r="U77" s="118">
        <v>6661.4</v>
      </c>
      <c r="V77" s="119">
        <v>0</v>
      </c>
      <c r="W77" s="120">
        <v>0</v>
      </c>
      <c r="X77" s="119">
        <v>0</v>
      </c>
      <c r="Y77" s="120">
        <v>932</v>
      </c>
      <c r="Z77" s="120">
        <v>0</v>
      </c>
      <c r="AA77" s="121">
        <f t="shared" si="0"/>
        <v>23</v>
      </c>
      <c r="AB77" s="117">
        <v>23</v>
      </c>
      <c r="AC77" s="117">
        <v>0</v>
      </c>
      <c r="AD77" s="117">
        <v>0</v>
      </c>
      <c r="AE77" s="117">
        <v>115.6</v>
      </c>
      <c r="AF77" s="117">
        <v>115.6</v>
      </c>
      <c r="AG77" s="117">
        <v>0</v>
      </c>
      <c r="AH77" s="117">
        <v>0</v>
      </c>
      <c r="AI77" s="117">
        <v>0</v>
      </c>
      <c r="AJ77" s="117">
        <v>0</v>
      </c>
      <c r="AK77" s="122">
        <f t="shared" si="1"/>
        <v>70823.899999999994</v>
      </c>
      <c r="AL77" s="122">
        <f t="shared" si="1"/>
        <v>70728.899999999994</v>
      </c>
      <c r="AM77" s="118">
        <v>70508.899999999994</v>
      </c>
      <c r="AN77" s="118">
        <v>70508.899999999994</v>
      </c>
      <c r="AO77" s="118">
        <v>315</v>
      </c>
      <c r="AP77" s="118">
        <v>220</v>
      </c>
      <c r="AQ77" s="118">
        <v>0</v>
      </c>
      <c r="AR77" s="118">
        <v>0</v>
      </c>
      <c r="AS77" s="122">
        <f t="shared" si="2"/>
        <v>80791.5</v>
      </c>
      <c r="AT77" s="122">
        <f t="shared" si="2"/>
        <v>75835.7</v>
      </c>
      <c r="AU77" s="118">
        <v>80791.5</v>
      </c>
      <c r="AV77" s="118">
        <v>75835.7</v>
      </c>
      <c r="AW77" s="118">
        <v>0</v>
      </c>
      <c r="AX77" s="118">
        <v>0</v>
      </c>
      <c r="AY77" s="118">
        <v>0</v>
      </c>
      <c r="AZ77" s="118">
        <v>0</v>
      </c>
      <c r="BA77" s="122">
        <f t="shared" si="3"/>
        <v>0</v>
      </c>
      <c r="BB77" s="123">
        <v>0</v>
      </c>
      <c r="BC77" s="123">
        <v>0</v>
      </c>
      <c r="BD77" s="123">
        <v>0</v>
      </c>
      <c r="BE77" s="122">
        <f t="shared" si="4"/>
        <v>6182</v>
      </c>
      <c r="BF77" s="122">
        <f t="shared" si="4"/>
        <v>6661.4</v>
      </c>
      <c r="BG77" s="118">
        <v>596</v>
      </c>
      <c r="BH77" s="118">
        <v>654.9</v>
      </c>
      <c r="BI77" s="118">
        <v>3762</v>
      </c>
      <c r="BJ77" s="118">
        <v>4083.5</v>
      </c>
      <c r="BK77" s="118">
        <v>0</v>
      </c>
      <c r="BL77" s="118">
        <v>0</v>
      </c>
      <c r="BM77" s="118">
        <v>1824</v>
      </c>
      <c r="BN77" s="118">
        <v>1923</v>
      </c>
      <c r="BO77" s="122">
        <f t="shared" si="5"/>
        <v>0</v>
      </c>
      <c r="BP77" s="122">
        <f t="shared" si="5"/>
        <v>0</v>
      </c>
      <c r="BQ77" s="118">
        <v>0</v>
      </c>
      <c r="BR77" s="118">
        <v>0</v>
      </c>
      <c r="BS77" s="118">
        <v>0</v>
      </c>
      <c r="BT77" s="118">
        <v>0</v>
      </c>
      <c r="BU77" s="118">
        <v>0</v>
      </c>
      <c r="BV77" s="118">
        <v>0</v>
      </c>
      <c r="BW77" s="118">
        <v>10307.200000000001</v>
      </c>
      <c r="BX77" s="124">
        <v>5200.3999999999996</v>
      </c>
    </row>
    <row r="78" spans="1:76" s="7" customFormat="1" ht="162" x14ac:dyDescent="0.25">
      <c r="A78" s="113">
        <v>63</v>
      </c>
      <c r="B78" s="114" t="s">
        <v>1161</v>
      </c>
      <c r="C78" s="114" t="s">
        <v>1162</v>
      </c>
      <c r="D78" s="115" t="s">
        <v>1163</v>
      </c>
      <c r="E78" s="200" t="s">
        <v>1164</v>
      </c>
      <c r="F78" s="116" t="s">
        <v>1165</v>
      </c>
      <c r="G78" s="114" t="s">
        <v>1165</v>
      </c>
      <c r="H78" s="117">
        <v>1793.6</v>
      </c>
      <c r="I78" s="117">
        <v>1616.5</v>
      </c>
      <c r="J78" s="118">
        <v>37336.400000000001</v>
      </c>
      <c r="K78" s="118">
        <v>36313.599999999999</v>
      </c>
      <c r="L78" s="118">
        <v>136.6</v>
      </c>
      <c r="M78" s="118">
        <v>113.8</v>
      </c>
      <c r="N78" s="118">
        <v>2275.3000000000002</v>
      </c>
      <c r="O78" s="118">
        <v>2862.5</v>
      </c>
      <c r="P78" s="118">
        <v>4028.3</v>
      </c>
      <c r="Q78" s="118">
        <v>3462.2</v>
      </c>
      <c r="R78" s="118">
        <v>37336.400000000001</v>
      </c>
      <c r="S78" s="118">
        <v>36874.199999999997</v>
      </c>
      <c r="T78" s="118">
        <v>177.2</v>
      </c>
      <c r="U78" s="118">
        <v>570</v>
      </c>
      <c r="V78" s="119">
        <v>0</v>
      </c>
      <c r="W78" s="120">
        <v>0</v>
      </c>
      <c r="X78" s="119">
        <v>274.10000000000002</v>
      </c>
      <c r="Y78" s="120">
        <v>274.10000000000002</v>
      </c>
      <c r="Z78" s="120">
        <v>0</v>
      </c>
      <c r="AA78" s="121">
        <f t="shared" si="0"/>
        <v>22</v>
      </c>
      <c r="AB78" s="117">
        <v>3</v>
      </c>
      <c r="AC78" s="117">
        <v>16</v>
      </c>
      <c r="AD78" s="117">
        <v>3</v>
      </c>
      <c r="AE78" s="117">
        <v>180</v>
      </c>
      <c r="AF78" s="117">
        <v>180</v>
      </c>
      <c r="AG78" s="117">
        <v>128.69999999999999</v>
      </c>
      <c r="AH78" s="117">
        <v>128.69999999999999</v>
      </c>
      <c r="AI78" s="117">
        <v>124</v>
      </c>
      <c r="AJ78" s="117">
        <v>124</v>
      </c>
      <c r="AK78" s="122">
        <f t="shared" si="1"/>
        <v>52707.199999999997</v>
      </c>
      <c r="AL78" s="122">
        <f t="shared" si="1"/>
        <v>44543.8</v>
      </c>
      <c r="AM78" s="118">
        <v>30207.200000000001</v>
      </c>
      <c r="AN78" s="118">
        <v>25077.9</v>
      </c>
      <c r="AO78" s="118">
        <v>22500</v>
      </c>
      <c r="AP78" s="118">
        <v>19465.900000000001</v>
      </c>
      <c r="AQ78" s="118">
        <v>0</v>
      </c>
      <c r="AR78" s="118">
        <v>0</v>
      </c>
      <c r="AS78" s="122">
        <f t="shared" si="2"/>
        <v>54745.3</v>
      </c>
      <c r="AT78" s="122">
        <f t="shared" si="2"/>
        <v>44402</v>
      </c>
      <c r="AU78" s="118">
        <v>53745.3</v>
      </c>
      <c r="AV78" s="118">
        <v>44055.8</v>
      </c>
      <c r="AW78" s="118">
        <v>1000</v>
      </c>
      <c r="AX78" s="118">
        <v>346.2</v>
      </c>
      <c r="AY78" s="118">
        <v>0</v>
      </c>
      <c r="AZ78" s="118">
        <v>0</v>
      </c>
      <c r="BA78" s="122">
        <f t="shared" si="3"/>
        <v>0</v>
      </c>
      <c r="BB78" s="123">
        <v>0</v>
      </c>
      <c r="BC78" s="123">
        <v>0</v>
      </c>
      <c r="BD78" s="123">
        <v>0</v>
      </c>
      <c r="BE78" s="122">
        <f t="shared" si="4"/>
        <v>141.5</v>
      </c>
      <c r="BF78" s="122">
        <f t="shared" si="4"/>
        <v>0</v>
      </c>
      <c r="BG78" s="118">
        <v>0</v>
      </c>
      <c r="BH78" s="118">
        <v>0</v>
      </c>
      <c r="BI78" s="118">
        <v>0</v>
      </c>
      <c r="BJ78" s="118">
        <v>0</v>
      </c>
      <c r="BK78" s="118">
        <v>0</v>
      </c>
      <c r="BL78" s="118">
        <v>0</v>
      </c>
      <c r="BM78" s="118">
        <v>141.5</v>
      </c>
      <c r="BN78" s="118">
        <v>0</v>
      </c>
      <c r="BO78" s="122">
        <f t="shared" si="5"/>
        <v>67</v>
      </c>
      <c r="BP78" s="122">
        <f t="shared" si="5"/>
        <v>0</v>
      </c>
      <c r="BQ78" s="118">
        <v>0</v>
      </c>
      <c r="BR78" s="118">
        <v>0</v>
      </c>
      <c r="BS78" s="118">
        <v>0</v>
      </c>
      <c r="BT78" s="118">
        <v>0</v>
      </c>
      <c r="BU78" s="118">
        <v>67</v>
      </c>
      <c r="BV78" s="118">
        <v>0</v>
      </c>
      <c r="BW78" s="118">
        <v>2038.1</v>
      </c>
      <c r="BX78" s="124">
        <v>2179.8000000000002</v>
      </c>
    </row>
    <row r="79" spans="1:76" s="7" customFormat="1" ht="189" x14ac:dyDescent="0.25">
      <c r="A79" s="113">
        <v>64</v>
      </c>
      <c r="B79" s="114" t="s">
        <v>1166</v>
      </c>
      <c r="C79" s="114" t="s">
        <v>1167</v>
      </c>
      <c r="D79" s="115" t="s">
        <v>1168</v>
      </c>
      <c r="E79" s="200" t="s">
        <v>1169</v>
      </c>
      <c r="F79" s="116" t="s">
        <v>1170</v>
      </c>
      <c r="G79" s="114" t="s">
        <v>1170</v>
      </c>
      <c r="H79" s="117">
        <v>7932.7</v>
      </c>
      <c r="I79" s="117">
        <v>171148</v>
      </c>
      <c r="J79" s="118">
        <v>444859.1</v>
      </c>
      <c r="K79" s="118">
        <v>443656</v>
      </c>
      <c r="L79" s="118">
        <v>200.9</v>
      </c>
      <c r="M79" s="118">
        <v>0</v>
      </c>
      <c r="N79" s="118">
        <v>2985.2</v>
      </c>
      <c r="O79" s="118">
        <v>123305.4</v>
      </c>
      <c r="P79" s="118">
        <v>2289.1999999999998</v>
      </c>
      <c r="Q79" s="118">
        <v>163208.5</v>
      </c>
      <c r="R79" s="118">
        <v>444859.1</v>
      </c>
      <c r="S79" s="118">
        <v>443656</v>
      </c>
      <c r="T79" s="118">
        <v>8829.6</v>
      </c>
      <c r="U79" s="118">
        <v>131244.9</v>
      </c>
      <c r="V79" s="119">
        <v>0.38600000000000001</v>
      </c>
      <c r="W79" s="120">
        <v>0</v>
      </c>
      <c r="X79" s="119">
        <v>1416.7</v>
      </c>
      <c r="Y79" s="120">
        <v>1416.7</v>
      </c>
      <c r="Z79" s="120">
        <v>0</v>
      </c>
      <c r="AA79" s="121">
        <f t="shared" si="0"/>
        <v>68</v>
      </c>
      <c r="AB79" s="117">
        <v>10</v>
      </c>
      <c r="AC79" s="117">
        <v>50</v>
      </c>
      <c r="AD79" s="117">
        <v>8</v>
      </c>
      <c r="AE79" s="117">
        <v>180</v>
      </c>
      <c r="AF79" s="117">
        <v>174.5</v>
      </c>
      <c r="AG79" s="117">
        <v>136.19999999999999</v>
      </c>
      <c r="AH79" s="117">
        <v>129.19999999999999</v>
      </c>
      <c r="AI79" s="117">
        <v>99.9</v>
      </c>
      <c r="AJ79" s="117">
        <v>98.6</v>
      </c>
      <c r="AK79" s="122">
        <f t="shared" si="1"/>
        <v>270394.7</v>
      </c>
      <c r="AL79" s="122">
        <f t="shared" si="1"/>
        <v>288958</v>
      </c>
      <c r="AM79" s="118">
        <v>262385.2</v>
      </c>
      <c r="AN79" s="118">
        <v>262385.2</v>
      </c>
      <c r="AO79" s="118">
        <v>8009.5</v>
      </c>
      <c r="AP79" s="118">
        <v>26572.799999999999</v>
      </c>
      <c r="AQ79" s="118">
        <v>0</v>
      </c>
      <c r="AR79" s="118">
        <v>0</v>
      </c>
      <c r="AS79" s="122">
        <f t="shared" si="2"/>
        <v>183150.4</v>
      </c>
      <c r="AT79" s="122">
        <f t="shared" si="2"/>
        <v>168823.30000000002</v>
      </c>
      <c r="AU79" s="118">
        <v>182094.4</v>
      </c>
      <c r="AV79" s="118">
        <v>167771.6</v>
      </c>
      <c r="AW79" s="118">
        <v>1056</v>
      </c>
      <c r="AX79" s="118">
        <v>1051.7</v>
      </c>
      <c r="AY79" s="118">
        <v>0</v>
      </c>
      <c r="AZ79" s="118">
        <v>0</v>
      </c>
      <c r="BA79" s="122">
        <f t="shared" si="3"/>
        <v>0</v>
      </c>
      <c r="BB79" s="123">
        <v>0</v>
      </c>
      <c r="BC79" s="123">
        <v>0</v>
      </c>
      <c r="BD79" s="123">
        <v>0</v>
      </c>
      <c r="BE79" s="122">
        <f t="shared" si="4"/>
        <v>12914.9</v>
      </c>
      <c r="BF79" s="122">
        <f t="shared" si="4"/>
        <v>113867.2</v>
      </c>
      <c r="BG79" s="118">
        <v>580.29999999999995</v>
      </c>
      <c r="BH79" s="118">
        <v>0</v>
      </c>
      <c r="BI79" s="118">
        <v>0</v>
      </c>
      <c r="BJ79" s="118">
        <v>102270.2</v>
      </c>
      <c r="BK79" s="118">
        <v>12334.6</v>
      </c>
      <c r="BL79" s="118">
        <v>10908.5</v>
      </c>
      <c r="BM79" s="118">
        <v>0</v>
      </c>
      <c r="BN79" s="118">
        <v>688.5</v>
      </c>
      <c r="BO79" s="122">
        <f t="shared" si="5"/>
        <v>740</v>
      </c>
      <c r="BP79" s="122">
        <f t="shared" si="5"/>
        <v>16.399999999999999</v>
      </c>
      <c r="BQ79" s="118">
        <v>13.9</v>
      </c>
      <c r="BR79" s="118">
        <v>16.399999999999999</v>
      </c>
      <c r="BS79" s="118">
        <v>726.1</v>
      </c>
      <c r="BT79" s="118">
        <v>0</v>
      </c>
      <c r="BU79" s="118">
        <v>0</v>
      </c>
      <c r="BV79" s="118">
        <v>0</v>
      </c>
      <c r="BW79" s="118">
        <v>2398.3000000000002</v>
      </c>
      <c r="BX79" s="124">
        <v>122533</v>
      </c>
    </row>
    <row r="80" spans="1:76" s="7" customFormat="1" ht="40.5" x14ac:dyDescent="0.25">
      <c r="A80" s="113">
        <v>65</v>
      </c>
      <c r="B80" s="114" t="s">
        <v>1171</v>
      </c>
      <c r="C80" s="114" t="s">
        <v>1172</v>
      </c>
      <c r="D80" s="115" t="s">
        <v>1173</v>
      </c>
      <c r="E80" s="200" t="s">
        <v>1174</v>
      </c>
      <c r="F80" s="116" t="s">
        <v>1175</v>
      </c>
      <c r="G80" s="114" t="s">
        <v>1175</v>
      </c>
      <c r="H80" s="117">
        <v>76068.899999999994</v>
      </c>
      <c r="I80" s="117">
        <v>74405.2</v>
      </c>
      <c r="J80" s="118">
        <v>803.1</v>
      </c>
      <c r="K80" s="118">
        <v>803.1</v>
      </c>
      <c r="L80" s="118">
        <v>0</v>
      </c>
      <c r="M80" s="118">
        <v>0</v>
      </c>
      <c r="N80" s="118">
        <v>0</v>
      </c>
      <c r="O80" s="118">
        <v>370.2</v>
      </c>
      <c r="P80" s="118">
        <v>76068.899999999994</v>
      </c>
      <c r="Q80" s="118">
        <v>74405.2</v>
      </c>
      <c r="R80" s="118">
        <v>803.1</v>
      </c>
      <c r="S80" s="118">
        <v>803.1</v>
      </c>
      <c r="T80" s="118">
        <v>0</v>
      </c>
      <c r="U80" s="118">
        <v>370.2</v>
      </c>
      <c r="V80" s="119">
        <v>0.4</v>
      </c>
      <c r="W80" s="120">
        <v>0</v>
      </c>
      <c r="X80" s="119">
        <v>0</v>
      </c>
      <c r="Y80" s="120">
        <v>2218.9</v>
      </c>
      <c r="Z80" s="120">
        <v>0</v>
      </c>
      <c r="AA80" s="121">
        <f t="shared" si="0"/>
        <v>28</v>
      </c>
      <c r="AB80" s="117">
        <v>3</v>
      </c>
      <c r="AC80" s="117">
        <v>13</v>
      </c>
      <c r="AD80" s="117">
        <v>12</v>
      </c>
      <c r="AE80" s="117">
        <v>180</v>
      </c>
      <c r="AF80" s="117">
        <v>180</v>
      </c>
      <c r="AG80" s="117">
        <v>99.6</v>
      </c>
      <c r="AH80" s="117">
        <v>99.6</v>
      </c>
      <c r="AI80" s="117">
        <v>97.2</v>
      </c>
      <c r="AJ80" s="117">
        <v>97.2</v>
      </c>
      <c r="AK80" s="122">
        <f t="shared" si="1"/>
        <v>46304.4</v>
      </c>
      <c r="AL80" s="122">
        <f t="shared" si="1"/>
        <v>38820</v>
      </c>
      <c r="AM80" s="118">
        <v>45394.400000000001</v>
      </c>
      <c r="AN80" s="118">
        <v>37827.199999999997</v>
      </c>
      <c r="AO80" s="118">
        <v>910</v>
      </c>
      <c r="AP80" s="118">
        <v>992.8</v>
      </c>
      <c r="AQ80" s="118">
        <v>0</v>
      </c>
      <c r="AR80" s="118">
        <v>0</v>
      </c>
      <c r="AS80" s="122">
        <f t="shared" si="2"/>
        <v>47002.9</v>
      </c>
      <c r="AT80" s="122">
        <f t="shared" si="2"/>
        <v>39148.300000000003</v>
      </c>
      <c r="AU80" s="118">
        <v>46272.3</v>
      </c>
      <c r="AV80" s="118">
        <v>38438.300000000003</v>
      </c>
      <c r="AW80" s="118">
        <v>730.6</v>
      </c>
      <c r="AX80" s="118">
        <v>710</v>
      </c>
      <c r="AY80" s="118">
        <v>0</v>
      </c>
      <c r="AZ80" s="118">
        <v>0</v>
      </c>
      <c r="BA80" s="122">
        <f t="shared" si="3"/>
        <v>0</v>
      </c>
      <c r="BB80" s="123">
        <v>0</v>
      </c>
      <c r="BC80" s="123">
        <v>0</v>
      </c>
      <c r="BD80" s="123">
        <v>0</v>
      </c>
      <c r="BE80" s="122">
        <f t="shared" si="4"/>
        <v>0</v>
      </c>
      <c r="BF80" s="122">
        <f t="shared" si="4"/>
        <v>370.2</v>
      </c>
      <c r="BG80" s="118">
        <v>0</v>
      </c>
      <c r="BH80" s="118">
        <v>0</v>
      </c>
      <c r="BI80" s="118">
        <v>0</v>
      </c>
      <c r="BJ80" s="118">
        <v>0</v>
      </c>
      <c r="BK80" s="118">
        <v>0</v>
      </c>
      <c r="BL80" s="118">
        <v>0</v>
      </c>
      <c r="BM80" s="118">
        <v>0</v>
      </c>
      <c r="BN80" s="118">
        <v>370.2</v>
      </c>
      <c r="BO80" s="122">
        <f t="shared" si="5"/>
        <v>0</v>
      </c>
      <c r="BP80" s="122">
        <f t="shared" si="5"/>
        <v>0</v>
      </c>
      <c r="BQ80" s="118">
        <v>0</v>
      </c>
      <c r="BR80" s="118">
        <v>0</v>
      </c>
      <c r="BS80" s="118">
        <v>0</v>
      </c>
      <c r="BT80" s="118">
        <v>0</v>
      </c>
      <c r="BU80" s="118">
        <v>0</v>
      </c>
      <c r="BV80" s="118">
        <v>0</v>
      </c>
      <c r="BW80" s="118">
        <v>698.5</v>
      </c>
      <c r="BX80" s="124">
        <v>370.2</v>
      </c>
    </row>
    <row r="81" spans="1:76" s="7" customFormat="1" ht="148.5" x14ac:dyDescent="0.25">
      <c r="A81" s="113">
        <v>66</v>
      </c>
      <c r="B81" s="114" t="s">
        <v>1176</v>
      </c>
      <c r="C81" s="114" t="s">
        <v>1177</v>
      </c>
      <c r="D81" s="115" t="s">
        <v>487</v>
      </c>
      <c r="E81" s="200" t="s">
        <v>1178</v>
      </c>
      <c r="F81" s="116" t="s">
        <v>1179</v>
      </c>
      <c r="G81" s="114" t="s">
        <v>1179</v>
      </c>
      <c r="H81" s="117">
        <v>2620654</v>
      </c>
      <c r="I81" s="117">
        <v>73073.100000000006</v>
      </c>
      <c r="J81" s="118">
        <v>0</v>
      </c>
      <c r="K81" s="118">
        <v>2507876.2000000002</v>
      </c>
      <c r="L81" s="118">
        <v>0</v>
      </c>
      <c r="M81" s="118">
        <v>0</v>
      </c>
      <c r="N81" s="118">
        <v>7854.3</v>
      </c>
      <c r="O81" s="118">
        <v>6894.8</v>
      </c>
      <c r="P81" s="118">
        <v>2619915</v>
      </c>
      <c r="Q81" s="118">
        <v>78214.399999999994</v>
      </c>
      <c r="R81" s="118">
        <v>6640.1</v>
      </c>
      <c r="S81" s="118">
        <v>2507879.2000000002</v>
      </c>
      <c r="T81" s="118">
        <v>1953.2</v>
      </c>
      <c r="U81" s="118">
        <v>1750.5</v>
      </c>
      <c r="V81" s="119">
        <v>4588.8</v>
      </c>
      <c r="W81" s="120">
        <v>0</v>
      </c>
      <c r="X81" s="119">
        <v>0</v>
      </c>
      <c r="Y81" s="120">
        <v>4588.8</v>
      </c>
      <c r="Z81" s="120">
        <v>95.5</v>
      </c>
      <c r="AA81" s="121">
        <f t="shared" ref="AA81:AA83" si="6">AB81+AC81+AD81</f>
        <v>225</v>
      </c>
      <c r="AB81" s="117">
        <v>6</v>
      </c>
      <c r="AC81" s="117">
        <v>195</v>
      </c>
      <c r="AD81" s="117">
        <v>24</v>
      </c>
      <c r="AE81" s="117">
        <v>255</v>
      </c>
      <c r="AF81" s="117">
        <v>255</v>
      </c>
      <c r="AG81" s="117">
        <v>148.4</v>
      </c>
      <c r="AH81" s="117">
        <v>148.4</v>
      </c>
      <c r="AI81" s="117">
        <v>115.2</v>
      </c>
      <c r="AJ81" s="117">
        <v>115.2</v>
      </c>
      <c r="AK81" s="122">
        <f t="shared" ref="AK81:AL83" si="7">AM81+AO81+AQ81</f>
        <v>426747</v>
      </c>
      <c r="AL81" s="122">
        <f t="shared" si="7"/>
        <v>428461.1</v>
      </c>
      <c r="AM81" s="118">
        <v>421777</v>
      </c>
      <c r="AN81" s="118">
        <v>421777</v>
      </c>
      <c r="AO81" s="118">
        <v>4970</v>
      </c>
      <c r="AP81" s="118">
        <v>6684.1</v>
      </c>
      <c r="AQ81" s="118">
        <v>0</v>
      </c>
      <c r="AR81" s="118">
        <v>0</v>
      </c>
      <c r="AS81" s="122">
        <f t="shared" ref="AS81:AT83" si="8">AU81+AW81</f>
        <v>429297.1</v>
      </c>
      <c r="AT81" s="122">
        <f t="shared" si="8"/>
        <v>424987.4</v>
      </c>
      <c r="AU81" s="118">
        <v>429297.1</v>
      </c>
      <c r="AV81" s="118">
        <v>424987.4</v>
      </c>
      <c r="AW81" s="118">
        <v>0</v>
      </c>
      <c r="AX81" s="118">
        <v>0</v>
      </c>
      <c r="AY81" s="118">
        <v>0</v>
      </c>
      <c r="AZ81" s="118">
        <v>0</v>
      </c>
      <c r="BA81" s="122">
        <f t="shared" ref="BA81:BA83" si="9">AY81-AZ81</f>
        <v>0</v>
      </c>
      <c r="BB81" s="123">
        <v>0</v>
      </c>
      <c r="BC81" s="123">
        <v>0</v>
      </c>
      <c r="BD81" s="123">
        <v>0</v>
      </c>
      <c r="BE81" s="122">
        <f t="shared" ref="BE81:BF83" si="10">BG81+BI81+BK81+BM81</f>
        <v>1953.2</v>
      </c>
      <c r="BF81" s="122">
        <f t="shared" si="10"/>
        <v>1750.5</v>
      </c>
      <c r="BG81" s="118">
        <v>0</v>
      </c>
      <c r="BH81" s="118">
        <v>0</v>
      </c>
      <c r="BI81" s="118">
        <v>0</v>
      </c>
      <c r="BJ81" s="118">
        <v>0</v>
      </c>
      <c r="BK81" s="118">
        <v>238.9</v>
      </c>
      <c r="BL81" s="118">
        <v>0</v>
      </c>
      <c r="BM81" s="118">
        <v>1714.3</v>
      </c>
      <c r="BN81" s="118">
        <v>1750.5</v>
      </c>
      <c r="BO81" s="122">
        <f t="shared" ref="BO81:BP83" si="11">BQ81+BS81+BU81</f>
        <v>4941.2999999999993</v>
      </c>
      <c r="BP81" s="122">
        <f t="shared" si="11"/>
        <v>670.1</v>
      </c>
      <c r="BQ81" s="118">
        <v>0</v>
      </c>
      <c r="BR81" s="118">
        <v>0</v>
      </c>
      <c r="BS81" s="118">
        <v>4905.3999999999996</v>
      </c>
      <c r="BT81" s="118">
        <v>670.1</v>
      </c>
      <c r="BU81" s="118">
        <v>35.9</v>
      </c>
      <c r="BV81" s="118">
        <v>0</v>
      </c>
      <c r="BW81" s="118">
        <v>2749</v>
      </c>
      <c r="BX81" s="124">
        <v>6222.7</v>
      </c>
    </row>
    <row r="82" spans="1:76" s="7" customFormat="1" ht="121.5" x14ac:dyDescent="0.25">
      <c r="A82" s="113">
        <v>67</v>
      </c>
      <c r="B82" s="114" t="s">
        <v>1180</v>
      </c>
      <c r="C82" s="114" t="s">
        <v>1181</v>
      </c>
      <c r="D82" s="115" t="s">
        <v>589</v>
      </c>
      <c r="E82" s="116" t="s">
        <v>1182</v>
      </c>
      <c r="F82" s="116" t="s">
        <v>1183</v>
      </c>
      <c r="G82" s="114" t="s">
        <v>1183</v>
      </c>
      <c r="H82" s="117">
        <v>35853.300000000003</v>
      </c>
      <c r="I82" s="117">
        <v>32821</v>
      </c>
      <c r="J82" s="118">
        <v>3140506.6</v>
      </c>
      <c r="K82" s="118">
        <v>3113433.3</v>
      </c>
      <c r="L82" s="118">
        <v>259.10000000000002</v>
      </c>
      <c r="M82" s="118">
        <v>211.1</v>
      </c>
      <c r="N82" s="118">
        <v>32662.1</v>
      </c>
      <c r="O82" s="118">
        <v>25926.7</v>
      </c>
      <c r="P82" s="118">
        <v>-7814.2</v>
      </c>
      <c r="Q82" s="118">
        <v>-6192.4</v>
      </c>
      <c r="R82" s="118">
        <v>3184607.9</v>
      </c>
      <c r="S82" s="118">
        <v>3154766.5</v>
      </c>
      <c r="T82" s="118">
        <v>32487.4</v>
      </c>
      <c r="U82" s="118">
        <v>23818</v>
      </c>
      <c r="V82" s="119">
        <v>0</v>
      </c>
      <c r="W82" s="120">
        <v>0</v>
      </c>
      <c r="X82" s="119">
        <v>5988.2</v>
      </c>
      <c r="Y82" s="120">
        <v>5517.8</v>
      </c>
      <c r="Z82" s="120">
        <v>0</v>
      </c>
      <c r="AA82" s="121">
        <f t="shared" si="6"/>
        <v>122</v>
      </c>
      <c r="AB82" s="117">
        <v>3</v>
      </c>
      <c r="AC82" s="117">
        <v>77</v>
      </c>
      <c r="AD82" s="117">
        <v>42</v>
      </c>
      <c r="AE82" s="117">
        <v>212.6</v>
      </c>
      <c r="AF82" s="117">
        <v>240.8</v>
      </c>
      <c r="AG82" s="117">
        <v>119.8</v>
      </c>
      <c r="AH82" s="117">
        <v>131.69999999999999</v>
      </c>
      <c r="AI82" s="117">
        <v>119.4</v>
      </c>
      <c r="AJ82" s="117">
        <v>122.9</v>
      </c>
      <c r="AK82" s="122">
        <f t="shared" si="7"/>
        <v>239140.5</v>
      </c>
      <c r="AL82" s="122">
        <f t="shared" si="7"/>
        <v>242887.80000000002</v>
      </c>
      <c r="AM82" s="118">
        <v>207735.7</v>
      </c>
      <c r="AN82" s="118">
        <v>207795.7</v>
      </c>
      <c r="AO82" s="118">
        <v>31404.799999999999</v>
      </c>
      <c r="AP82" s="118">
        <v>35092.1</v>
      </c>
      <c r="AQ82" s="118">
        <v>0</v>
      </c>
      <c r="AR82" s="118">
        <v>0</v>
      </c>
      <c r="AS82" s="122">
        <f t="shared" si="8"/>
        <v>263548.40000000002</v>
      </c>
      <c r="AT82" s="122">
        <f t="shared" si="8"/>
        <v>246966.59999999998</v>
      </c>
      <c r="AU82" s="118">
        <v>262548.40000000002</v>
      </c>
      <c r="AV82" s="118">
        <v>246926.8</v>
      </c>
      <c r="AW82" s="118">
        <v>1000</v>
      </c>
      <c r="AX82" s="118">
        <v>39.799999999999997</v>
      </c>
      <c r="AY82" s="118">
        <v>0</v>
      </c>
      <c r="AZ82" s="118">
        <v>0</v>
      </c>
      <c r="BA82" s="122">
        <f t="shared" si="9"/>
        <v>0</v>
      </c>
      <c r="BB82" s="123">
        <v>0</v>
      </c>
      <c r="BC82" s="123">
        <v>0</v>
      </c>
      <c r="BD82" s="123">
        <v>0</v>
      </c>
      <c r="BE82" s="122">
        <f t="shared" si="10"/>
        <v>4773.8999999999996</v>
      </c>
      <c r="BF82" s="122">
        <f t="shared" si="10"/>
        <v>10240.200000000001</v>
      </c>
      <c r="BG82" s="118">
        <v>3021.4</v>
      </c>
      <c r="BH82" s="118">
        <v>2995.7</v>
      </c>
      <c r="BI82" s="118">
        <v>127.5</v>
      </c>
      <c r="BJ82" s="118">
        <v>649.70000000000005</v>
      </c>
      <c r="BK82" s="118">
        <v>0</v>
      </c>
      <c r="BL82" s="118">
        <v>0</v>
      </c>
      <c r="BM82" s="118">
        <v>1625</v>
      </c>
      <c r="BN82" s="118">
        <v>6594.8</v>
      </c>
      <c r="BO82" s="122">
        <f t="shared" si="11"/>
        <v>6903.6</v>
      </c>
      <c r="BP82" s="122">
        <f t="shared" si="11"/>
        <v>12496.699999999999</v>
      </c>
      <c r="BQ82" s="118">
        <v>82.2</v>
      </c>
      <c r="BR82" s="118">
        <v>52.2</v>
      </c>
      <c r="BS82" s="118">
        <v>200.4</v>
      </c>
      <c r="BT82" s="118">
        <v>70.2</v>
      </c>
      <c r="BU82" s="118">
        <v>6621</v>
      </c>
      <c r="BV82" s="118">
        <v>12374.3</v>
      </c>
      <c r="BW82" s="118">
        <v>24407.9</v>
      </c>
      <c r="BX82" s="124">
        <v>20329.099999999999</v>
      </c>
    </row>
    <row r="83" spans="1:76" s="7" customFormat="1" ht="122.25" thickBot="1" x14ac:dyDescent="0.3">
      <c r="A83" s="113">
        <v>68</v>
      </c>
      <c r="B83" s="114" t="s">
        <v>1184</v>
      </c>
      <c r="C83" s="114" t="s">
        <v>1185</v>
      </c>
      <c r="D83" s="115" t="s">
        <v>238</v>
      </c>
      <c r="E83" s="200" t="s">
        <v>1186</v>
      </c>
      <c r="F83" s="116"/>
      <c r="G83" s="114"/>
      <c r="H83" s="117">
        <v>103</v>
      </c>
      <c r="I83" s="117">
        <v>103</v>
      </c>
      <c r="J83" s="118">
        <v>0</v>
      </c>
      <c r="K83" s="118">
        <v>0</v>
      </c>
      <c r="L83" s="118">
        <v>0</v>
      </c>
      <c r="M83" s="118">
        <v>0</v>
      </c>
      <c r="N83" s="118">
        <v>238.9</v>
      </c>
      <c r="O83" s="118">
        <v>28.5</v>
      </c>
      <c r="P83" s="118">
        <v>341.9</v>
      </c>
      <c r="Q83" s="118">
        <v>131.5</v>
      </c>
      <c r="R83" s="118">
        <v>0</v>
      </c>
      <c r="S83" s="118">
        <v>0</v>
      </c>
      <c r="T83" s="118">
        <v>0</v>
      </c>
      <c r="U83" s="118">
        <v>0</v>
      </c>
      <c r="V83" s="119">
        <v>0</v>
      </c>
      <c r="W83" s="120">
        <v>0</v>
      </c>
      <c r="X83" s="119">
        <v>0</v>
      </c>
      <c r="Y83" s="120">
        <v>0</v>
      </c>
      <c r="Z83" s="120">
        <v>0</v>
      </c>
      <c r="AA83" s="121">
        <f t="shared" si="6"/>
        <v>60</v>
      </c>
      <c r="AB83" s="117">
        <v>6</v>
      </c>
      <c r="AC83" s="117">
        <v>49</v>
      </c>
      <c r="AD83" s="117">
        <v>5</v>
      </c>
      <c r="AE83" s="117">
        <v>176.9</v>
      </c>
      <c r="AF83" s="117">
        <v>170.3</v>
      </c>
      <c r="AG83" s="117">
        <v>110.9</v>
      </c>
      <c r="AH83" s="117">
        <v>110.1</v>
      </c>
      <c r="AI83" s="117">
        <v>145.30000000000001</v>
      </c>
      <c r="AJ83" s="117">
        <v>106</v>
      </c>
      <c r="AK83" s="122">
        <f t="shared" si="7"/>
        <v>94043.8</v>
      </c>
      <c r="AL83" s="122">
        <f t="shared" si="7"/>
        <v>84410.7</v>
      </c>
      <c r="AM83" s="118">
        <v>94043.8</v>
      </c>
      <c r="AN83" s="118">
        <v>84410.7</v>
      </c>
      <c r="AO83" s="118">
        <v>0</v>
      </c>
      <c r="AP83" s="118">
        <v>0</v>
      </c>
      <c r="AQ83" s="118">
        <v>0</v>
      </c>
      <c r="AR83" s="118">
        <v>0</v>
      </c>
      <c r="AS83" s="122">
        <f t="shared" si="8"/>
        <v>100863.6</v>
      </c>
      <c r="AT83" s="122">
        <f t="shared" si="8"/>
        <v>80879.899999999994</v>
      </c>
      <c r="AU83" s="118">
        <v>100863.6</v>
      </c>
      <c r="AV83" s="118">
        <v>80879.899999999994</v>
      </c>
      <c r="AW83" s="118">
        <v>0</v>
      </c>
      <c r="AX83" s="118">
        <v>0</v>
      </c>
      <c r="AY83" s="118">
        <v>0</v>
      </c>
      <c r="AZ83" s="118">
        <v>0</v>
      </c>
      <c r="BA83" s="122">
        <f t="shared" si="9"/>
        <v>0</v>
      </c>
      <c r="BB83" s="123">
        <v>0</v>
      </c>
      <c r="BC83" s="123">
        <v>0</v>
      </c>
      <c r="BD83" s="123">
        <v>0</v>
      </c>
      <c r="BE83" s="122">
        <f t="shared" si="10"/>
        <v>0</v>
      </c>
      <c r="BF83" s="122">
        <f t="shared" si="10"/>
        <v>0</v>
      </c>
      <c r="BG83" s="118">
        <v>0</v>
      </c>
      <c r="BH83" s="118">
        <v>0</v>
      </c>
      <c r="BI83" s="118">
        <v>0</v>
      </c>
      <c r="BJ83" s="118">
        <v>0</v>
      </c>
      <c r="BK83" s="118">
        <v>0</v>
      </c>
      <c r="BL83" s="118">
        <v>0</v>
      </c>
      <c r="BM83" s="118">
        <v>0</v>
      </c>
      <c r="BN83" s="118">
        <v>0</v>
      </c>
      <c r="BO83" s="122">
        <f t="shared" si="11"/>
        <v>238.9</v>
      </c>
      <c r="BP83" s="122">
        <f t="shared" si="11"/>
        <v>28.5</v>
      </c>
      <c r="BQ83" s="118">
        <v>0</v>
      </c>
      <c r="BR83" s="118">
        <v>28.5</v>
      </c>
      <c r="BS83" s="118">
        <v>238.9</v>
      </c>
      <c r="BT83" s="118">
        <v>0</v>
      </c>
      <c r="BU83" s="118">
        <v>0</v>
      </c>
      <c r="BV83" s="118">
        <v>0</v>
      </c>
      <c r="BW83" s="118">
        <v>6819.8</v>
      </c>
      <c r="BX83" s="124">
        <v>10350.6</v>
      </c>
    </row>
    <row r="84" spans="1:76" s="43" customFormat="1" ht="17.25" thickBot="1" x14ac:dyDescent="0.35">
      <c r="A84" s="126"/>
      <c r="B84" s="127" t="s">
        <v>81</v>
      </c>
      <c r="C84" s="128" t="s">
        <v>82</v>
      </c>
      <c r="D84" s="128" t="s">
        <v>82</v>
      </c>
      <c r="E84" s="128" t="s">
        <v>82</v>
      </c>
      <c r="F84" s="128" t="s">
        <v>82</v>
      </c>
      <c r="G84" s="128" t="s">
        <v>82</v>
      </c>
      <c r="H84" s="129">
        <f t="shared" ref="H84:U84" si="12">SUM(H16:H83)</f>
        <v>5482460.6000000006</v>
      </c>
      <c r="I84" s="129">
        <f t="shared" si="12"/>
        <v>2529771.1</v>
      </c>
      <c r="J84" s="129">
        <f t="shared" si="12"/>
        <v>77618879.299999997</v>
      </c>
      <c r="K84" s="129">
        <f t="shared" si="12"/>
        <v>107199641.89999999</v>
      </c>
      <c r="L84" s="129">
        <f t="shared" si="12"/>
        <v>211947.9</v>
      </c>
      <c r="M84" s="129">
        <f t="shared" si="12"/>
        <v>537877.19999999984</v>
      </c>
      <c r="N84" s="129">
        <f t="shared" si="12"/>
        <v>1861677.1000000003</v>
      </c>
      <c r="O84" s="129">
        <f t="shared" si="12"/>
        <v>1791632.0999999996</v>
      </c>
      <c r="P84" s="129">
        <f t="shared" si="12"/>
        <v>16218225.899999999</v>
      </c>
      <c r="Q84" s="129">
        <f t="shared" si="12"/>
        <v>3068779.9000000004</v>
      </c>
      <c r="R84" s="129">
        <f t="shared" si="12"/>
        <v>67300457.800000012</v>
      </c>
      <c r="S84" s="129">
        <f t="shared" si="12"/>
        <v>107882500.59999999</v>
      </c>
      <c r="T84" s="129">
        <f t="shared" si="12"/>
        <v>1656281.2</v>
      </c>
      <c r="U84" s="129">
        <f t="shared" si="12"/>
        <v>1107641.7999999998</v>
      </c>
      <c r="V84" s="129" t="s">
        <v>82</v>
      </c>
      <c r="W84" s="129" t="s">
        <v>82</v>
      </c>
      <c r="X84" s="129" t="s">
        <v>82</v>
      </c>
      <c r="Y84" s="129" t="s">
        <v>82</v>
      </c>
      <c r="Z84" s="129" t="s">
        <v>82</v>
      </c>
      <c r="AA84" s="130">
        <f>SUM(AA16:AA83)</f>
        <v>5481</v>
      </c>
      <c r="AB84" s="130">
        <f>SUM(AB16:AB83)</f>
        <v>415</v>
      </c>
      <c r="AC84" s="130">
        <f>SUM(AC16:AC83)</f>
        <v>3634</v>
      </c>
      <c r="AD84" s="130">
        <f>SUM(AD16:AD83)</f>
        <v>1432</v>
      </c>
      <c r="AE84" s="129">
        <f t="shared" ref="AE84:AJ84" si="13">AVERAGEIFS(AE16:AE83,AE16:AE83,"&gt;0")</f>
        <v>208.73880597014929</v>
      </c>
      <c r="AF84" s="129">
        <f t="shared" si="13"/>
        <v>218.69104477611944</v>
      </c>
      <c r="AG84" s="129">
        <f t="shared" si="13"/>
        <v>128.32272727272726</v>
      </c>
      <c r="AH84" s="129">
        <f t="shared" si="13"/>
        <v>130.25454545454545</v>
      </c>
      <c r="AI84" s="129">
        <f t="shared" si="13"/>
        <v>105.75873015873017</v>
      </c>
      <c r="AJ84" s="129">
        <f t="shared" si="13"/>
        <v>110.54957984126985</v>
      </c>
      <c r="AK84" s="129">
        <f t="shared" ref="AK84:BA84" si="14">SUM(AK16:AK83)</f>
        <v>15348037.700000001</v>
      </c>
      <c r="AL84" s="129">
        <f t="shared" si="14"/>
        <v>14474690.999999998</v>
      </c>
      <c r="AM84" s="129">
        <f t="shared" si="14"/>
        <v>13011845.700000001</v>
      </c>
      <c r="AN84" s="129">
        <f t="shared" si="14"/>
        <v>12692179.199999997</v>
      </c>
      <c r="AO84" s="129">
        <f t="shared" si="14"/>
        <v>2267826.1999999997</v>
      </c>
      <c r="AP84" s="129">
        <f t="shared" si="14"/>
        <v>1689090.7</v>
      </c>
      <c r="AQ84" s="129">
        <f t="shared" si="14"/>
        <v>68365.8</v>
      </c>
      <c r="AR84" s="129">
        <f t="shared" si="14"/>
        <v>93421.099999999991</v>
      </c>
      <c r="AS84" s="129">
        <f t="shared" si="14"/>
        <v>16340285.300000001</v>
      </c>
      <c r="AT84" s="129">
        <f t="shared" si="14"/>
        <v>14669728.4</v>
      </c>
      <c r="AU84" s="129">
        <f t="shared" si="14"/>
        <v>15492933.100000001</v>
      </c>
      <c r="AV84" s="129">
        <f t="shared" si="14"/>
        <v>14038509.500000002</v>
      </c>
      <c r="AW84" s="129">
        <f t="shared" si="14"/>
        <v>847352.2</v>
      </c>
      <c r="AX84" s="129">
        <f t="shared" si="14"/>
        <v>631218.9</v>
      </c>
      <c r="AY84" s="129">
        <f t="shared" si="14"/>
        <v>106458.99999999999</v>
      </c>
      <c r="AZ84" s="129">
        <f t="shared" si="14"/>
        <v>22479.500000000004</v>
      </c>
      <c r="BA84" s="129">
        <f t="shared" si="14"/>
        <v>83979.5</v>
      </c>
      <c r="BB84" s="129" t="s">
        <v>82</v>
      </c>
      <c r="BC84" s="129" t="s">
        <v>82</v>
      </c>
      <c r="BD84" s="129" t="s">
        <v>82</v>
      </c>
      <c r="BE84" s="129">
        <f t="shared" ref="BE84:BX84" si="15">SUM(BE16:BE83)</f>
        <v>1416530.4399999997</v>
      </c>
      <c r="BF84" s="129">
        <f t="shared" si="15"/>
        <v>839771.49999999988</v>
      </c>
      <c r="BG84" s="129">
        <f t="shared" si="15"/>
        <v>230222.78999999998</v>
      </c>
      <c r="BH84" s="129">
        <f t="shared" si="15"/>
        <v>254099.10000000006</v>
      </c>
      <c r="BI84" s="129">
        <f t="shared" si="15"/>
        <v>332943.8</v>
      </c>
      <c r="BJ84" s="129">
        <f t="shared" si="15"/>
        <v>474822.30000000005</v>
      </c>
      <c r="BK84" s="129">
        <f t="shared" si="15"/>
        <v>19534.300000000003</v>
      </c>
      <c r="BL84" s="129">
        <f t="shared" si="15"/>
        <v>14820.7</v>
      </c>
      <c r="BM84" s="129">
        <f t="shared" si="15"/>
        <v>833829.55</v>
      </c>
      <c r="BN84" s="129">
        <f t="shared" si="15"/>
        <v>96029.4</v>
      </c>
      <c r="BO84" s="129">
        <f t="shared" si="15"/>
        <v>349918.1999999999</v>
      </c>
      <c r="BP84" s="129">
        <f t="shared" si="15"/>
        <v>365137.60000000003</v>
      </c>
      <c r="BQ84" s="129">
        <f t="shared" si="15"/>
        <v>131331.4</v>
      </c>
      <c r="BR84" s="129">
        <f t="shared" si="15"/>
        <v>142290.9</v>
      </c>
      <c r="BS84" s="129">
        <f t="shared" si="15"/>
        <v>120171.99999999999</v>
      </c>
      <c r="BT84" s="129">
        <f t="shared" si="15"/>
        <v>141468.5</v>
      </c>
      <c r="BU84" s="129">
        <f t="shared" si="15"/>
        <v>98414.799999999988</v>
      </c>
      <c r="BV84" s="129">
        <f t="shared" si="15"/>
        <v>81378.2</v>
      </c>
      <c r="BW84" s="129">
        <f t="shared" si="15"/>
        <v>1268709.2000000002</v>
      </c>
      <c r="BX84" s="131">
        <f t="shared" si="15"/>
        <v>1073671.8</v>
      </c>
    </row>
    <row r="85" spans="1:76" x14ac:dyDescent="0.25">
      <c r="H85" s="44"/>
      <c r="I85" s="44"/>
      <c r="P85" s="44"/>
      <c r="Q85" s="44"/>
      <c r="AK85" s="44"/>
      <c r="AL85" s="44"/>
      <c r="BE85" s="44"/>
      <c r="BF85" s="44"/>
      <c r="BO85" s="44"/>
      <c r="BP85" s="44"/>
    </row>
    <row r="86" spans="1:76" s="167" customFormat="1" ht="21" customHeight="1" x14ac:dyDescent="0.25">
      <c r="A86" s="7"/>
      <c r="B86" s="7"/>
      <c r="C86" s="7"/>
      <c r="D86" s="7"/>
      <c r="E86" s="7"/>
      <c r="F86" s="7"/>
      <c r="G86" s="7"/>
      <c r="H86" s="164"/>
      <c r="I86" s="164"/>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165"/>
      <c r="BU86" s="165"/>
      <c r="BV86" s="165"/>
      <c r="BW86" s="166"/>
    </row>
    <row r="87" spans="1:76" s="167" customFormat="1" ht="21" customHeight="1"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189"/>
      <c r="AL87" s="189"/>
      <c r="AM87" s="189"/>
      <c r="AN87" s="189"/>
      <c r="AO87" s="189"/>
      <c r="AP87" s="189"/>
      <c r="AQ87" s="189"/>
      <c r="AR87" s="189"/>
      <c r="AS87" s="189"/>
      <c r="AT87" s="189"/>
      <c r="AU87" s="189"/>
      <c r="AV87" s="189"/>
      <c r="AW87" s="189"/>
      <c r="AX87" s="189"/>
      <c r="AY87" s="7"/>
      <c r="AZ87" s="7"/>
      <c r="BA87" s="7"/>
      <c r="BB87" s="7"/>
      <c r="BC87" s="7"/>
      <c r="BD87" s="7"/>
      <c r="BE87" s="7"/>
      <c r="BF87" s="7"/>
      <c r="BG87" s="7"/>
      <c r="BH87" s="7"/>
      <c r="BI87" s="7"/>
      <c r="BJ87" s="7"/>
      <c r="BK87" s="7"/>
      <c r="BL87" s="7"/>
      <c r="BM87" s="169"/>
      <c r="BN87"/>
      <c r="BO87"/>
      <c r="BP87"/>
      <c r="BQ87"/>
      <c r="BR87"/>
      <c r="BS87" s="7"/>
      <c r="BT87" s="165"/>
      <c r="BU87" s="165"/>
      <c r="BV87" s="170"/>
      <c r="BW87" s="190"/>
      <c r="BX87" s="190"/>
    </row>
    <row r="88" spans="1:76" s="167" customFormat="1" ht="21" customHeight="1"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169"/>
      <c r="BN88"/>
      <c r="BO88"/>
      <c r="BP88"/>
      <c r="BQ88"/>
      <c r="BR88"/>
      <c r="BS88" s="7"/>
      <c r="BT88" s="165"/>
      <c r="BU88" s="165"/>
      <c r="BV88" s="165"/>
      <c r="BW88" s="191"/>
    </row>
    <row r="89" spans="1:76" s="167" customFormat="1" ht="21" customHeight="1"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169"/>
      <c r="BN89"/>
      <c r="BO89"/>
      <c r="BP89"/>
      <c r="BQ89"/>
      <c r="BR89"/>
      <c r="BS89" s="7"/>
      <c r="BT89" s="165"/>
      <c r="BU89" s="165"/>
      <c r="BV89" s="165"/>
      <c r="BW89" s="166"/>
    </row>
    <row r="90" spans="1:76" s="167" customFormat="1" ht="21" customHeight="1"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169"/>
      <c r="BN90"/>
      <c r="BO90"/>
      <c r="BP90"/>
      <c r="BQ90"/>
      <c r="BR90"/>
      <c r="BS90" s="7"/>
      <c r="BT90" s="165"/>
      <c r="BU90" s="165"/>
      <c r="BV90" s="171"/>
      <c r="BW90" s="166"/>
    </row>
    <row r="91" spans="1:76" ht="15" x14ac:dyDescent="0.25">
      <c r="BN91"/>
      <c r="BO91"/>
      <c r="BP91"/>
      <c r="BQ91"/>
      <c r="BR91"/>
      <c r="BT91" s="132"/>
      <c r="BU91" s="132"/>
      <c r="BV91" s="132"/>
      <c r="BW91" s="132"/>
    </row>
    <row r="92" spans="1:76" x14ac:dyDescent="0.25">
      <c r="BT92" s="132"/>
      <c r="BU92" s="132"/>
      <c r="BV92" s="132"/>
      <c r="BW92" s="132"/>
    </row>
  </sheetData>
  <mergeCells count="73">
    <mergeCell ref="A6:G6"/>
    <mergeCell ref="A7:G7"/>
    <mergeCell ref="A8:G8"/>
    <mergeCell ref="A11:A14"/>
    <mergeCell ref="B11:B14"/>
    <mergeCell ref="C11:C14"/>
    <mergeCell ref="D11:D14"/>
    <mergeCell ref="E11:E14"/>
    <mergeCell ref="F11:G12"/>
    <mergeCell ref="F13:F14"/>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R13:R14"/>
    <mergeCell ref="G13:G14"/>
    <mergeCell ref="H13:H14"/>
    <mergeCell ref="I13:I14"/>
    <mergeCell ref="J13:J14"/>
    <mergeCell ref="K13:K14"/>
    <mergeCell ref="L13:L14"/>
    <mergeCell ref="M13:M14"/>
    <mergeCell ref="N13:N14"/>
    <mergeCell ref="O13:O14"/>
    <mergeCell ref="P13:P14"/>
    <mergeCell ref="Q13:Q14"/>
    <mergeCell ref="AM13:AN13"/>
    <mergeCell ref="S13:S14"/>
    <mergeCell ref="T13:T14"/>
    <mergeCell ref="U13:U14"/>
    <mergeCell ref="V13:V14"/>
    <mergeCell ref="X13:X14"/>
    <mergeCell ref="Y13:Z13"/>
    <mergeCell ref="AA13:AA14"/>
    <mergeCell ref="AB13:AD13"/>
    <mergeCell ref="AE13:AF13"/>
    <mergeCell ref="AG13:AH13"/>
    <mergeCell ref="AI13:AJ13"/>
    <mergeCell ref="BQ13:BR13"/>
    <mergeCell ref="BS13:BT13"/>
    <mergeCell ref="BU13:BV13"/>
    <mergeCell ref="AO13:AP13"/>
    <mergeCell ref="AQ13:AR13"/>
    <mergeCell ref="AU13:AV13"/>
    <mergeCell ref="AW13:AX13"/>
    <mergeCell ref="BG13:BH13"/>
    <mergeCell ref="BI13:BJ13"/>
    <mergeCell ref="BK13:BL13"/>
    <mergeCell ref="BM13:BN13"/>
  </mergeCells>
  <pageMargins left="0.7" right="0.7" top="0.75" bottom="0.7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44"/>
  <sheetViews>
    <sheetView zoomScale="80" zoomScaleNormal="80" workbookViewId="0"/>
  </sheetViews>
  <sheetFormatPr defaultRowHeight="12.75" x14ac:dyDescent="0.25"/>
  <cols>
    <col min="1" max="1" width="5.42578125" style="1" customWidth="1"/>
    <col min="2" max="2" width="42.85546875" style="1" customWidth="1"/>
    <col min="3" max="3" width="26.85546875" style="1" customWidth="1"/>
    <col min="4" max="4" width="22.140625" style="1" customWidth="1"/>
    <col min="5" max="5" width="56.42578125" style="1" customWidth="1"/>
    <col min="6" max="6" width="46" style="1" customWidth="1"/>
    <col min="7" max="7" width="47.5703125" style="1" customWidth="1"/>
    <col min="8" max="8" width="15.140625" style="1" customWidth="1"/>
    <col min="9" max="9" width="15.42578125" style="1" customWidth="1"/>
    <col min="10" max="10" width="13.42578125" style="1" customWidth="1"/>
    <col min="11" max="11" width="14.5703125" style="1" customWidth="1"/>
    <col min="12" max="12" width="15.140625" style="1" customWidth="1"/>
    <col min="13" max="13" width="12.85546875" style="1" customWidth="1"/>
    <col min="14" max="14" width="13.140625" style="1" customWidth="1"/>
    <col min="15" max="15" width="13" style="1" customWidth="1"/>
    <col min="16" max="16" width="13.5703125" style="1" customWidth="1"/>
    <col min="17" max="17" width="13.7109375" style="1" customWidth="1"/>
    <col min="18" max="18" width="14.42578125" style="1" customWidth="1"/>
    <col min="19" max="19" width="13.7109375" style="1" customWidth="1"/>
    <col min="20" max="20" width="14" style="1" customWidth="1"/>
    <col min="21" max="21" width="14.2851562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9.7109375" style="1" customWidth="1"/>
    <col min="54" max="54" width="13.28515625" style="1" customWidth="1"/>
    <col min="55" max="55" width="16.7109375" style="1" customWidth="1"/>
    <col min="56" max="56" width="15.710937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201</v>
      </c>
      <c r="B8" s="225"/>
      <c r="C8" s="225"/>
      <c r="D8" s="225"/>
      <c r="E8" s="225"/>
      <c r="F8" s="225"/>
      <c r="G8" s="225"/>
    </row>
    <row r="9" spans="1:150" ht="17.25" x14ac:dyDescent="0.25">
      <c r="A9" s="5" t="s">
        <v>233</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247</v>
      </c>
      <c r="K11" s="214"/>
      <c r="L11" s="218" t="s">
        <v>246</v>
      </c>
      <c r="M11" s="219"/>
      <c r="N11" s="218" t="s">
        <v>244</v>
      </c>
      <c r="O11" s="219"/>
      <c r="P11" s="218" t="s">
        <v>243</v>
      </c>
      <c r="Q11" s="219"/>
      <c r="R11" s="218" t="s">
        <v>242</v>
      </c>
      <c r="S11" s="219"/>
      <c r="T11" s="218" t="s">
        <v>245</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250</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8"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0" t="s">
        <v>53</v>
      </c>
      <c r="AC14" s="10" t="s">
        <v>54</v>
      </c>
      <c r="AD14" s="10" t="s">
        <v>55</v>
      </c>
      <c r="AE14" s="10" t="s">
        <v>56</v>
      </c>
      <c r="AF14" s="10" t="s">
        <v>57</v>
      </c>
      <c r="AG14" s="10" t="s">
        <v>56</v>
      </c>
      <c r="AH14" s="10" t="s">
        <v>57</v>
      </c>
      <c r="AI14" s="10" t="s">
        <v>56</v>
      </c>
      <c r="AJ14" s="10" t="s">
        <v>57</v>
      </c>
      <c r="AK14" s="11" t="s">
        <v>58</v>
      </c>
      <c r="AL14" s="11" t="s">
        <v>59</v>
      </c>
      <c r="AM14" s="11" t="s">
        <v>58</v>
      </c>
      <c r="AN14" s="11" t="s">
        <v>59</v>
      </c>
      <c r="AO14" s="11" t="s">
        <v>58</v>
      </c>
      <c r="AP14" s="11" t="s">
        <v>59</v>
      </c>
      <c r="AQ14" s="11" t="s">
        <v>58</v>
      </c>
      <c r="AR14" s="11" t="s">
        <v>59</v>
      </c>
      <c r="AS14" s="11" t="s">
        <v>58</v>
      </c>
      <c r="AT14" s="11" t="s">
        <v>59</v>
      </c>
      <c r="AU14" s="11" t="s">
        <v>58</v>
      </c>
      <c r="AV14" s="11" t="s">
        <v>59</v>
      </c>
      <c r="AW14" s="11" t="s">
        <v>58</v>
      </c>
      <c r="AX14" s="11" t="s">
        <v>59</v>
      </c>
      <c r="AY14" s="217"/>
      <c r="AZ14" s="217"/>
      <c r="BA14" s="217"/>
      <c r="BB14" s="12" t="s">
        <v>251</v>
      </c>
      <c r="BC14" s="12" t="s">
        <v>252</v>
      </c>
      <c r="BD14" s="12" t="s">
        <v>60</v>
      </c>
      <c r="BE14" s="11" t="s">
        <v>32</v>
      </c>
      <c r="BF14" s="11" t="s">
        <v>33</v>
      </c>
      <c r="BG14" s="11" t="s">
        <v>32</v>
      </c>
      <c r="BH14" s="11" t="s">
        <v>33</v>
      </c>
      <c r="BI14" s="11" t="s">
        <v>32</v>
      </c>
      <c r="BJ14" s="11" t="s">
        <v>33</v>
      </c>
      <c r="BK14" s="11" t="s">
        <v>32</v>
      </c>
      <c r="BL14" s="11" t="s">
        <v>33</v>
      </c>
      <c r="BM14" s="11" t="s">
        <v>32</v>
      </c>
      <c r="BN14" s="11" t="s">
        <v>33</v>
      </c>
      <c r="BO14" s="11" t="s">
        <v>32</v>
      </c>
      <c r="BP14" s="11" t="s">
        <v>33</v>
      </c>
      <c r="BQ14" s="11" t="s">
        <v>32</v>
      </c>
      <c r="BR14" s="11" t="s">
        <v>33</v>
      </c>
      <c r="BS14" s="11" t="s">
        <v>32</v>
      </c>
      <c r="BT14" s="11" t="s">
        <v>33</v>
      </c>
      <c r="BU14" s="11" t="s">
        <v>32</v>
      </c>
      <c r="BV14" s="11" t="s">
        <v>33</v>
      </c>
      <c r="BW14" s="11"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07">
        <v>71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89" x14ac:dyDescent="0.25">
      <c r="A16" s="21">
        <v>1</v>
      </c>
      <c r="B16" s="22" t="s">
        <v>136</v>
      </c>
      <c r="C16" s="105" t="s">
        <v>234</v>
      </c>
      <c r="D16" s="25" t="s">
        <v>238</v>
      </c>
      <c r="E16" s="24" t="s">
        <v>137</v>
      </c>
      <c r="F16" s="47" t="s">
        <v>138</v>
      </c>
      <c r="G16" s="24"/>
      <c r="H16" s="26">
        <v>0</v>
      </c>
      <c r="I16" s="25"/>
      <c r="J16" s="26">
        <v>1473.5</v>
      </c>
      <c r="K16" s="26">
        <v>1115</v>
      </c>
      <c r="L16" s="26">
        <v>0</v>
      </c>
      <c r="M16" s="26">
        <v>0</v>
      </c>
      <c r="N16" s="26">
        <v>62.4</v>
      </c>
      <c r="O16" s="26">
        <v>40.200000000000003</v>
      </c>
      <c r="P16" s="26">
        <v>0</v>
      </c>
      <c r="Q16" s="26"/>
      <c r="R16" s="26">
        <v>1473.5</v>
      </c>
      <c r="S16" s="26">
        <v>1115</v>
      </c>
      <c r="T16" s="26">
        <v>62.4</v>
      </c>
      <c r="U16" s="26">
        <v>40.200000000000003</v>
      </c>
      <c r="V16" s="45"/>
      <c r="W16" s="27"/>
      <c r="X16" s="45"/>
      <c r="Y16" s="27"/>
      <c r="Z16" s="27"/>
      <c r="AA16" s="28">
        <f>AB16+AC16+AD16</f>
        <v>38</v>
      </c>
      <c r="AB16" s="25">
        <v>3</v>
      </c>
      <c r="AC16" s="25">
        <v>24</v>
      </c>
      <c r="AD16" s="25">
        <v>11</v>
      </c>
      <c r="AE16" s="25">
        <v>152.19999999999999</v>
      </c>
      <c r="AF16" s="25">
        <v>152.19999999999999</v>
      </c>
      <c r="AG16" s="25">
        <v>120.1</v>
      </c>
      <c r="AH16" s="25">
        <v>120.1</v>
      </c>
      <c r="AI16" s="25">
        <v>97.3</v>
      </c>
      <c r="AJ16" s="25">
        <v>97.3</v>
      </c>
      <c r="AK16" s="29">
        <f>AM16+AO16+AQ16</f>
        <v>63045.4</v>
      </c>
      <c r="AL16" s="29">
        <f>AN16+AP16+AR16</f>
        <v>57092</v>
      </c>
      <c r="AM16" s="26">
        <v>63045.4</v>
      </c>
      <c r="AN16" s="26">
        <v>57092</v>
      </c>
      <c r="AO16" s="26"/>
      <c r="AP16" s="26"/>
      <c r="AQ16" s="26"/>
      <c r="AR16" s="26"/>
      <c r="AS16" s="29">
        <f>AU16+AW16</f>
        <v>63107.8</v>
      </c>
      <c r="AT16" s="29">
        <f>AV16+AX16</f>
        <v>57114.2</v>
      </c>
      <c r="AU16" s="26">
        <v>63107.8</v>
      </c>
      <c r="AV16" s="26">
        <v>57114.2</v>
      </c>
      <c r="AW16" s="26"/>
      <c r="AX16" s="26"/>
      <c r="AY16" s="26"/>
      <c r="AZ16" s="26"/>
      <c r="BA16" s="29">
        <f>AY16-AZ16</f>
        <v>0</v>
      </c>
      <c r="BB16" s="30"/>
      <c r="BC16" s="30"/>
      <c r="BD16" s="30"/>
      <c r="BE16" s="29">
        <f>BG16+BI16+BK16+BM16</f>
        <v>0</v>
      </c>
      <c r="BF16" s="29">
        <f>BH16+BJ16+BL16+BN16</f>
        <v>0</v>
      </c>
      <c r="BG16" s="26"/>
      <c r="BH16" s="26"/>
      <c r="BI16" s="26"/>
      <c r="BJ16" s="26"/>
      <c r="BK16" s="26"/>
      <c r="BL16" s="26"/>
      <c r="BM16" s="26"/>
      <c r="BN16" s="26"/>
      <c r="BO16" s="29">
        <f>BQ16+BS16+BU16</f>
        <v>0</v>
      </c>
      <c r="BP16" s="29">
        <f>BR16+BT16+BV16</f>
        <v>0</v>
      </c>
      <c r="BQ16" s="26"/>
      <c r="BR16" s="26"/>
      <c r="BS16" s="26"/>
      <c r="BT16" s="26"/>
      <c r="BU16" s="26"/>
      <c r="BV16" s="26"/>
      <c r="BW16" s="26">
        <v>62.4</v>
      </c>
      <c r="BX16" s="31">
        <v>40.200000000000003</v>
      </c>
    </row>
    <row r="17" spans="1:76" s="7" customFormat="1" ht="27" x14ac:dyDescent="0.25">
      <c r="A17" s="58">
        <v>2</v>
      </c>
      <c r="B17" s="32" t="s">
        <v>139</v>
      </c>
      <c r="C17" s="48" t="s">
        <v>140</v>
      </c>
      <c r="D17" s="35" t="s">
        <v>238</v>
      </c>
      <c r="E17" s="34" t="s">
        <v>141</v>
      </c>
      <c r="F17" s="34" t="s">
        <v>141</v>
      </c>
      <c r="G17" s="32"/>
      <c r="H17" s="49">
        <v>0</v>
      </c>
      <c r="I17" s="35"/>
      <c r="J17" s="50">
        <v>30824.2</v>
      </c>
      <c r="K17" s="36">
        <v>29284</v>
      </c>
      <c r="L17" s="50">
        <v>0</v>
      </c>
      <c r="M17" s="36"/>
      <c r="N17" s="50">
        <v>1011.4</v>
      </c>
      <c r="O17" s="36">
        <v>1135.4000000000001</v>
      </c>
      <c r="P17" s="50">
        <v>0</v>
      </c>
      <c r="Q17" s="36"/>
      <c r="R17" s="50">
        <v>30824.2</v>
      </c>
      <c r="S17" s="36">
        <v>29284</v>
      </c>
      <c r="T17" s="50">
        <v>1011.4</v>
      </c>
      <c r="U17" s="36">
        <v>1135.4000000000001</v>
      </c>
      <c r="V17" s="37"/>
      <c r="W17" s="38"/>
      <c r="X17" s="37"/>
      <c r="Y17" s="38"/>
      <c r="Z17" s="38"/>
      <c r="AA17" s="39">
        <f t="shared" ref="AA17:AA42" si="0">AB17+AC17+AD17</f>
        <v>41</v>
      </c>
      <c r="AB17" s="35">
        <v>3</v>
      </c>
      <c r="AC17" s="35">
        <v>27</v>
      </c>
      <c r="AD17" s="35">
        <v>11</v>
      </c>
      <c r="AE17" s="35">
        <v>152.19999999999999</v>
      </c>
      <c r="AF17" s="35">
        <v>161</v>
      </c>
      <c r="AG17" s="35">
        <v>140.80000000000001</v>
      </c>
      <c r="AH17" s="35">
        <v>140.9</v>
      </c>
      <c r="AI17" s="35">
        <v>96.8</v>
      </c>
      <c r="AJ17" s="35">
        <v>94.2</v>
      </c>
      <c r="AK17" s="40">
        <f t="shared" ref="AK17:AL42" si="1">AM17+AO17+AQ17</f>
        <v>70198.3</v>
      </c>
      <c r="AL17" s="40">
        <f t="shared" si="1"/>
        <v>70198.3</v>
      </c>
      <c r="AM17" s="36">
        <v>70198.3</v>
      </c>
      <c r="AN17" s="36">
        <v>70198.3</v>
      </c>
      <c r="AO17" s="36"/>
      <c r="AP17" s="36"/>
      <c r="AQ17" s="36"/>
      <c r="AR17" s="36"/>
      <c r="AS17" s="40">
        <f t="shared" ref="AS17:AT42" si="2">AU17+AW17</f>
        <v>71209.7</v>
      </c>
      <c r="AT17" s="40">
        <f t="shared" si="2"/>
        <v>70074.34</v>
      </c>
      <c r="AU17" s="36">
        <v>71209.7</v>
      </c>
      <c r="AV17" s="36">
        <v>70074.34</v>
      </c>
      <c r="AW17" s="36"/>
      <c r="AX17" s="36"/>
      <c r="AY17" s="36"/>
      <c r="AZ17" s="36"/>
      <c r="BA17" s="40">
        <f t="shared" ref="BA17:BA42" si="3">AY17-AZ17</f>
        <v>0</v>
      </c>
      <c r="BB17" s="41"/>
      <c r="BC17" s="41"/>
      <c r="BD17" s="41"/>
      <c r="BE17" s="40">
        <f t="shared" ref="BE17:BF42" si="4">BG17+BI17+BK17+BM17</f>
        <v>422.6</v>
      </c>
      <c r="BF17" s="40">
        <f t="shared" si="4"/>
        <v>404</v>
      </c>
      <c r="BG17" s="36"/>
      <c r="BH17" s="36">
        <v>404</v>
      </c>
      <c r="BI17" s="36">
        <v>422.6</v>
      </c>
      <c r="BJ17" s="36"/>
      <c r="BK17" s="36"/>
      <c r="BL17" s="36"/>
      <c r="BM17" s="36"/>
      <c r="BN17" s="36"/>
      <c r="BO17" s="40">
        <f t="shared" ref="BO17:BP42" si="5">BQ17+BS17+BU17</f>
        <v>0</v>
      </c>
      <c r="BP17" s="40">
        <f t="shared" si="5"/>
        <v>0</v>
      </c>
      <c r="BQ17" s="36"/>
      <c r="BR17" s="36"/>
      <c r="BS17" s="36"/>
      <c r="BT17" s="36"/>
      <c r="BU17" s="36"/>
      <c r="BV17" s="36"/>
      <c r="BW17" s="49">
        <v>1011.4</v>
      </c>
      <c r="BX17" s="42">
        <v>1135.4000000000001</v>
      </c>
    </row>
    <row r="18" spans="1:76" s="7" customFormat="1" ht="27" x14ac:dyDescent="0.25">
      <c r="A18" s="58">
        <v>3</v>
      </c>
      <c r="B18" s="32" t="s">
        <v>142</v>
      </c>
      <c r="C18" s="48" t="s">
        <v>143</v>
      </c>
      <c r="D18" s="35" t="s">
        <v>238</v>
      </c>
      <c r="E18" s="34" t="s">
        <v>141</v>
      </c>
      <c r="F18" s="34" t="s">
        <v>141</v>
      </c>
      <c r="G18" s="32"/>
      <c r="H18" s="49">
        <v>28921.9</v>
      </c>
      <c r="I18" s="35">
        <v>21945.4</v>
      </c>
      <c r="J18" s="50">
        <v>243593.4</v>
      </c>
      <c r="K18" s="36">
        <v>241554.5</v>
      </c>
      <c r="L18" s="50">
        <v>0</v>
      </c>
      <c r="M18" s="36"/>
      <c r="N18" s="50">
        <v>2240</v>
      </c>
      <c r="O18" s="36">
        <v>1955.5</v>
      </c>
      <c r="P18" s="50">
        <v>0</v>
      </c>
      <c r="Q18" s="36"/>
      <c r="R18" s="50">
        <v>272515.3</v>
      </c>
      <c r="S18" s="36">
        <v>263499.90000000002</v>
      </c>
      <c r="T18" s="50">
        <v>2240</v>
      </c>
      <c r="U18" s="36">
        <v>1955.5</v>
      </c>
      <c r="V18" s="37">
        <v>3552.2</v>
      </c>
      <c r="W18" s="38"/>
      <c r="X18" s="37">
        <v>2574.9</v>
      </c>
      <c r="Y18" s="38">
        <v>2574.9</v>
      </c>
      <c r="Z18" s="38"/>
      <c r="AA18" s="39">
        <f t="shared" si="0"/>
        <v>43</v>
      </c>
      <c r="AB18" s="35">
        <v>4</v>
      </c>
      <c r="AC18" s="35">
        <v>14</v>
      </c>
      <c r="AD18" s="35">
        <v>25</v>
      </c>
      <c r="AE18" s="35">
        <v>142.1</v>
      </c>
      <c r="AF18" s="35">
        <v>142.1</v>
      </c>
      <c r="AG18" s="35">
        <v>140.1</v>
      </c>
      <c r="AH18" s="35">
        <v>140.1</v>
      </c>
      <c r="AI18" s="35">
        <v>93.3</v>
      </c>
      <c r="AJ18" s="35">
        <v>93.3</v>
      </c>
      <c r="AK18" s="40">
        <f t="shared" si="1"/>
        <v>63287</v>
      </c>
      <c r="AL18" s="40">
        <f t="shared" si="1"/>
        <v>62971.199999999997</v>
      </c>
      <c r="AM18" s="36">
        <v>62384</v>
      </c>
      <c r="AN18" s="36">
        <v>62381.2</v>
      </c>
      <c r="AO18" s="36"/>
      <c r="AP18" s="36"/>
      <c r="AQ18" s="36">
        <v>903</v>
      </c>
      <c r="AR18" s="36">
        <v>590</v>
      </c>
      <c r="AS18" s="40">
        <f t="shared" si="2"/>
        <v>67927.399999999994</v>
      </c>
      <c r="AT18" s="40">
        <f t="shared" si="2"/>
        <v>65973.55</v>
      </c>
      <c r="AU18" s="36">
        <v>67707.399999999994</v>
      </c>
      <c r="AV18" s="36">
        <v>65753.55</v>
      </c>
      <c r="AW18" s="36">
        <v>220</v>
      </c>
      <c r="AX18" s="36">
        <v>220</v>
      </c>
      <c r="AY18" s="36">
        <v>-1677.4</v>
      </c>
      <c r="AZ18" s="36"/>
      <c r="BA18" s="40">
        <f t="shared" si="3"/>
        <v>-1677.4</v>
      </c>
      <c r="BB18" s="41"/>
      <c r="BC18" s="41"/>
      <c r="BD18" s="41"/>
      <c r="BE18" s="40">
        <f t="shared" si="4"/>
        <v>1652.2</v>
      </c>
      <c r="BF18" s="40">
        <f t="shared" si="4"/>
        <v>833.80000000000007</v>
      </c>
      <c r="BG18" s="36">
        <v>905.1</v>
      </c>
      <c r="BH18" s="36">
        <v>764.7</v>
      </c>
      <c r="BI18" s="36">
        <v>747.1</v>
      </c>
      <c r="BJ18" s="36"/>
      <c r="BK18" s="36"/>
      <c r="BL18" s="36">
        <v>69.099999999999994</v>
      </c>
      <c r="BM18" s="36"/>
      <c r="BN18" s="36"/>
      <c r="BO18" s="40">
        <f t="shared" si="5"/>
        <v>0</v>
      </c>
      <c r="BP18" s="40">
        <f t="shared" si="5"/>
        <v>0</v>
      </c>
      <c r="BQ18" s="36"/>
      <c r="BR18" s="36"/>
      <c r="BS18" s="36"/>
      <c r="BT18" s="36"/>
      <c r="BU18" s="36"/>
      <c r="BV18" s="36"/>
      <c r="BW18" s="49">
        <v>4640.5</v>
      </c>
      <c r="BX18" s="42">
        <v>1638.1</v>
      </c>
    </row>
    <row r="19" spans="1:76" s="7" customFormat="1" ht="40.5" x14ac:dyDescent="0.25">
      <c r="A19" s="58">
        <v>4</v>
      </c>
      <c r="B19" s="32" t="s">
        <v>144</v>
      </c>
      <c r="C19" s="48" t="s">
        <v>145</v>
      </c>
      <c r="D19" s="35" t="s">
        <v>238</v>
      </c>
      <c r="E19" s="34" t="s">
        <v>141</v>
      </c>
      <c r="F19" s="34" t="s">
        <v>141</v>
      </c>
      <c r="G19" s="32"/>
      <c r="H19" s="49">
        <v>1547.7</v>
      </c>
      <c r="I19" s="35">
        <v>1170.4000000000001</v>
      </c>
      <c r="J19" s="50">
        <v>47261.8</v>
      </c>
      <c r="K19" s="36">
        <v>46559.3</v>
      </c>
      <c r="L19" s="50">
        <v>0</v>
      </c>
      <c r="M19" s="36"/>
      <c r="N19" s="50">
        <v>2307.6999999999998</v>
      </c>
      <c r="O19" s="36">
        <v>1294</v>
      </c>
      <c r="P19" s="50">
        <v>2541.6999999999998</v>
      </c>
      <c r="Q19" s="36">
        <v>2451.1</v>
      </c>
      <c r="R19" s="50">
        <v>47261.8</v>
      </c>
      <c r="S19" s="36">
        <v>46384.3</v>
      </c>
      <c r="T19" s="50">
        <v>1313.7</v>
      </c>
      <c r="U19" s="36">
        <v>188.3</v>
      </c>
      <c r="V19" s="37"/>
      <c r="W19" s="38"/>
      <c r="X19" s="37">
        <v>918.9</v>
      </c>
      <c r="Y19" s="38">
        <v>918.9</v>
      </c>
      <c r="Z19" s="38"/>
      <c r="AA19" s="39">
        <f t="shared" si="0"/>
        <v>40</v>
      </c>
      <c r="AB19" s="35">
        <v>4</v>
      </c>
      <c r="AC19" s="35">
        <v>26</v>
      </c>
      <c r="AD19" s="35">
        <v>10</v>
      </c>
      <c r="AE19" s="35">
        <v>152</v>
      </c>
      <c r="AF19" s="35">
        <v>152</v>
      </c>
      <c r="AG19" s="35">
        <v>126.4</v>
      </c>
      <c r="AH19" s="35">
        <v>126.4</v>
      </c>
      <c r="AI19" s="35">
        <v>93.3</v>
      </c>
      <c r="AJ19" s="35">
        <v>93.3</v>
      </c>
      <c r="AK19" s="40">
        <f t="shared" si="1"/>
        <v>62340.3</v>
      </c>
      <c r="AL19" s="40">
        <f t="shared" si="1"/>
        <v>61998.35</v>
      </c>
      <c r="AM19" s="36">
        <v>61835.4</v>
      </c>
      <c r="AN19" s="36">
        <v>61773.4</v>
      </c>
      <c r="AO19" s="36"/>
      <c r="AP19" s="36"/>
      <c r="AQ19" s="36">
        <v>504.9</v>
      </c>
      <c r="AR19" s="36">
        <v>224.95</v>
      </c>
      <c r="AS19" s="40">
        <f t="shared" si="2"/>
        <v>63713.1</v>
      </c>
      <c r="AT19" s="40">
        <f t="shared" si="2"/>
        <v>62841.35</v>
      </c>
      <c r="AU19" s="36">
        <v>63713.1</v>
      </c>
      <c r="AV19" s="36">
        <v>62841.35</v>
      </c>
      <c r="AW19" s="36"/>
      <c r="AX19" s="36"/>
      <c r="AY19" s="36"/>
      <c r="AZ19" s="36"/>
      <c r="BA19" s="40">
        <f t="shared" si="3"/>
        <v>0</v>
      </c>
      <c r="BB19" s="41"/>
      <c r="BC19" s="41"/>
      <c r="BD19" s="41"/>
      <c r="BE19" s="40">
        <f t="shared" si="4"/>
        <v>1313.7</v>
      </c>
      <c r="BF19" s="40">
        <f t="shared" si="4"/>
        <v>188.3</v>
      </c>
      <c r="BG19" s="36"/>
      <c r="BH19" s="36">
        <v>188.3</v>
      </c>
      <c r="BI19" s="36"/>
      <c r="BJ19" s="36"/>
      <c r="BK19" s="36"/>
      <c r="BL19" s="36"/>
      <c r="BM19" s="36">
        <v>1313.7</v>
      </c>
      <c r="BN19" s="36"/>
      <c r="BO19" s="40">
        <f t="shared" si="5"/>
        <v>525.4</v>
      </c>
      <c r="BP19" s="40">
        <f t="shared" si="5"/>
        <v>370.1</v>
      </c>
      <c r="BQ19" s="36">
        <v>504.9</v>
      </c>
      <c r="BR19" s="36"/>
      <c r="BS19" s="36">
        <v>20.5</v>
      </c>
      <c r="BT19" s="36">
        <v>3</v>
      </c>
      <c r="BU19" s="36"/>
      <c r="BV19" s="36">
        <v>367.1</v>
      </c>
      <c r="BW19" s="49">
        <v>1372.8</v>
      </c>
      <c r="BX19" s="42">
        <v>529.79999999999995</v>
      </c>
    </row>
    <row r="20" spans="1:76" s="7" customFormat="1" ht="40.5" x14ac:dyDescent="0.25">
      <c r="A20" s="58">
        <v>5</v>
      </c>
      <c r="B20" s="32" t="s">
        <v>146</v>
      </c>
      <c r="C20" s="48" t="s">
        <v>147</v>
      </c>
      <c r="D20" s="35" t="s">
        <v>238</v>
      </c>
      <c r="E20" s="34" t="s">
        <v>141</v>
      </c>
      <c r="F20" s="34" t="s">
        <v>141</v>
      </c>
      <c r="G20" s="32"/>
      <c r="H20" s="49">
        <v>0</v>
      </c>
      <c r="I20" s="35"/>
      <c r="J20" s="50">
        <v>1630.1</v>
      </c>
      <c r="K20" s="36">
        <v>2625.1</v>
      </c>
      <c r="L20" s="50"/>
      <c r="M20" s="36"/>
      <c r="N20" s="50"/>
      <c r="O20" s="36"/>
      <c r="P20" s="49">
        <v>0</v>
      </c>
      <c r="Q20" s="36"/>
      <c r="R20" s="50">
        <v>1630.1</v>
      </c>
      <c r="S20" s="36">
        <v>2625.1</v>
      </c>
      <c r="T20" s="50"/>
      <c r="U20" s="36"/>
      <c r="V20" s="37"/>
      <c r="W20" s="38"/>
      <c r="X20" s="37">
        <v>1732</v>
      </c>
      <c r="Y20" s="38">
        <v>1732</v>
      </c>
      <c r="Z20" s="38"/>
      <c r="AA20" s="39">
        <f t="shared" si="0"/>
        <v>48</v>
      </c>
      <c r="AB20" s="35">
        <v>3</v>
      </c>
      <c r="AC20" s="35">
        <v>28</v>
      </c>
      <c r="AD20" s="35">
        <v>17</v>
      </c>
      <c r="AE20" s="35">
        <v>219.1</v>
      </c>
      <c r="AF20" s="35">
        <v>219.1</v>
      </c>
      <c r="AG20" s="35">
        <v>136.80000000000001</v>
      </c>
      <c r="AH20" s="35">
        <v>136.80000000000001</v>
      </c>
      <c r="AI20" s="35">
        <v>110.3</v>
      </c>
      <c r="AJ20" s="35">
        <v>110.3</v>
      </c>
      <c r="AK20" s="40">
        <f t="shared" si="1"/>
        <v>94137.7</v>
      </c>
      <c r="AL20" s="40">
        <f t="shared" si="1"/>
        <v>94137.7</v>
      </c>
      <c r="AM20" s="36">
        <v>94137.7</v>
      </c>
      <c r="AN20" s="36">
        <v>94137.7</v>
      </c>
      <c r="AO20" s="36"/>
      <c r="AP20" s="36"/>
      <c r="AQ20" s="36"/>
      <c r="AR20" s="36"/>
      <c r="AS20" s="40">
        <f t="shared" si="2"/>
        <v>94853.5</v>
      </c>
      <c r="AT20" s="40">
        <f t="shared" si="2"/>
        <v>90685.37</v>
      </c>
      <c r="AU20" s="36">
        <v>90262.5</v>
      </c>
      <c r="AV20" s="36">
        <v>89690.37</v>
      </c>
      <c r="AW20" s="36">
        <v>4591</v>
      </c>
      <c r="AX20" s="36">
        <v>995</v>
      </c>
      <c r="AY20" s="36"/>
      <c r="AZ20" s="36"/>
      <c r="BA20" s="40">
        <f t="shared" si="3"/>
        <v>0</v>
      </c>
      <c r="BB20" s="41"/>
      <c r="BC20" s="41"/>
      <c r="BD20" s="41"/>
      <c r="BE20" s="40">
        <f t="shared" si="4"/>
        <v>890.2</v>
      </c>
      <c r="BF20" s="40">
        <f t="shared" si="4"/>
        <v>0</v>
      </c>
      <c r="BG20" s="36"/>
      <c r="BH20" s="36"/>
      <c r="BI20" s="36">
        <v>890.2</v>
      </c>
      <c r="BJ20" s="36"/>
      <c r="BK20" s="36"/>
      <c r="BL20" s="36"/>
      <c r="BM20" s="36"/>
      <c r="BN20" s="36"/>
      <c r="BO20" s="40">
        <f t="shared" si="5"/>
        <v>715.8</v>
      </c>
      <c r="BP20" s="40">
        <f t="shared" si="5"/>
        <v>0</v>
      </c>
      <c r="BQ20" s="36"/>
      <c r="BR20" s="36"/>
      <c r="BS20" s="36">
        <v>715.8</v>
      </c>
      <c r="BT20" s="36"/>
      <c r="BU20" s="36"/>
      <c r="BV20" s="36"/>
      <c r="BW20" s="49">
        <v>715.8</v>
      </c>
      <c r="BX20" s="42">
        <v>4168.1000000000004</v>
      </c>
    </row>
    <row r="21" spans="1:76" s="7" customFormat="1" ht="27" x14ac:dyDescent="0.25">
      <c r="A21" s="58">
        <v>6</v>
      </c>
      <c r="B21" s="32" t="s">
        <v>148</v>
      </c>
      <c r="C21" s="48" t="s">
        <v>149</v>
      </c>
      <c r="D21" s="35" t="s">
        <v>238</v>
      </c>
      <c r="E21" s="34" t="s">
        <v>141</v>
      </c>
      <c r="F21" s="34" t="s">
        <v>141</v>
      </c>
      <c r="G21" s="32"/>
      <c r="H21" s="49">
        <v>3835.6</v>
      </c>
      <c r="I21" s="35">
        <v>3835.6</v>
      </c>
      <c r="J21" s="50">
        <v>28287.8</v>
      </c>
      <c r="K21" s="36">
        <v>28287.8</v>
      </c>
      <c r="L21" s="50"/>
      <c r="M21" s="36"/>
      <c r="N21" s="50">
        <v>2110</v>
      </c>
      <c r="O21" s="36">
        <v>2110</v>
      </c>
      <c r="P21" s="50">
        <v>2110</v>
      </c>
      <c r="Q21" s="36">
        <v>2110</v>
      </c>
      <c r="R21" s="50">
        <v>32123.4</v>
      </c>
      <c r="S21" s="36">
        <v>32123.4</v>
      </c>
      <c r="T21" s="50"/>
      <c r="U21" s="36"/>
      <c r="V21" s="37">
        <v>9950</v>
      </c>
      <c r="W21" s="38"/>
      <c r="X21" s="37">
        <v>3796</v>
      </c>
      <c r="Y21" s="38">
        <v>3796</v>
      </c>
      <c r="Z21" s="38"/>
      <c r="AA21" s="39">
        <f t="shared" si="0"/>
        <v>39</v>
      </c>
      <c r="AB21" s="35">
        <v>3</v>
      </c>
      <c r="AC21" s="35">
        <v>14</v>
      </c>
      <c r="AD21" s="35">
        <v>22</v>
      </c>
      <c r="AE21" s="35">
        <v>143.80000000000001</v>
      </c>
      <c r="AF21" s="35">
        <v>143.80000000000001</v>
      </c>
      <c r="AG21" s="35">
        <v>142.30000000000001</v>
      </c>
      <c r="AH21" s="35">
        <v>142.30000000000001</v>
      </c>
      <c r="AI21" s="35">
        <v>94.3</v>
      </c>
      <c r="AJ21" s="35">
        <v>92.6</v>
      </c>
      <c r="AK21" s="40">
        <f t="shared" si="1"/>
        <v>64607.7</v>
      </c>
      <c r="AL21" s="40">
        <f t="shared" si="1"/>
        <v>63587.6</v>
      </c>
      <c r="AM21" s="36">
        <v>64607.7</v>
      </c>
      <c r="AN21" s="36">
        <v>63587.6</v>
      </c>
      <c r="AO21" s="36"/>
      <c r="AP21" s="36"/>
      <c r="AQ21" s="36"/>
      <c r="AR21" s="36"/>
      <c r="AS21" s="40">
        <f t="shared" si="2"/>
        <v>64717.1</v>
      </c>
      <c r="AT21" s="40">
        <f t="shared" si="2"/>
        <v>63476.15</v>
      </c>
      <c r="AU21" s="36">
        <v>64717.1</v>
      </c>
      <c r="AV21" s="36">
        <v>63476.15</v>
      </c>
      <c r="AW21" s="36"/>
      <c r="AX21" s="36"/>
      <c r="AY21" s="36"/>
      <c r="AZ21" s="36"/>
      <c r="BA21" s="40">
        <f t="shared" si="3"/>
        <v>0</v>
      </c>
      <c r="BB21" s="41"/>
      <c r="BC21" s="41"/>
      <c r="BD21" s="41"/>
      <c r="BE21" s="40">
        <f t="shared" si="4"/>
        <v>0</v>
      </c>
      <c r="BF21" s="40">
        <f t="shared" si="4"/>
        <v>166.4</v>
      </c>
      <c r="BG21" s="36"/>
      <c r="BH21" s="36">
        <v>166.4</v>
      </c>
      <c r="BI21" s="36"/>
      <c r="BJ21" s="36"/>
      <c r="BK21" s="36"/>
      <c r="BL21" s="36"/>
      <c r="BM21" s="36"/>
      <c r="BN21" s="36"/>
      <c r="BO21" s="40">
        <f t="shared" si="5"/>
        <v>0</v>
      </c>
      <c r="BP21" s="40">
        <f t="shared" si="5"/>
        <v>0</v>
      </c>
      <c r="BQ21" s="36"/>
      <c r="BR21" s="36"/>
      <c r="BS21" s="36"/>
      <c r="BT21" s="36"/>
      <c r="BU21" s="36"/>
      <c r="BV21" s="36"/>
      <c r="BW21" s="49">
        <v>109.4</v>
      </c>
      <c r="BX21" s="42">
        <v>220.9</v>
      </c>
    </row>
    <row r="22" spans="1:76" s="7" customFormat="1" ht="27" x14ac:dyDescent="0.25">
      <c r="A22" s="58">
        <v>7</v>
      </c>
      <c r="B22" s="32" t="s">
        <v>150</v>
      </c>
      <c r="C22" s="48" t="s">
        <v>151</v>
      </c>
      <c r="D22" s="35" t="s">
        <v>238</v>
      </c>
      <c r="E22" s="34" t="s">
        <v>141</v>
      </c>
      <c r="F22" s="34" t="s">
        <v>141</v>
      </c>
      <c r="G22" s="32"/>
      <c r="H22" s="49">
        <v>5370.1</v>
      </c>
      <c r="I22" s="35">
        <v>5370.1</v>
      </c>
      <c r="J22" s="50">
        <v>108831</v>
      </c>
      <c r="K22" s="36">
        <v>108831</v>
      </c>
      <c r="L22" s="50"/>
      <c r="M22" s="36"/>
      <c r="N22" s="50">
        <v>1141.9000000000001</v>
      </c>
      <c r="O22" s="36">
        <v>4658.2</v>
      </c>
      <c r="P22" s="50">
        <v>5370.1</v>
      </c>
      <c r="Q22" s="36">
        <v>5370.1</v>
      </c>
      <c r="R22" s="50">
        <v>108831</v>
      </c>
      <c r="S22" s="36">
        <v>108831</v>
      </c>
      <c r="T22" s="50">
        <v>1141.9000000000001</v>
      </c>
      <c r="U22" s="36">
        <v>4658.2</v>
      </c>
      <c r="V22" s="37"/>
      <c r="W22" s="38"/>
      <c r="X22" s="37">
        <v>1205.7</v>
      </c>
      <c r="Y22" s="38">
        <v>1194.2</v>
      </c>
      <c r="Z22" s="38">
        <v>11.5</v>
      </c>
      <c r="AA22" s="39">
        <f t="shared" si="0"/>
        <v>47</v>
      </c>
      <c r="AB22" s="35">
        <v>3</v>
      </c>
      <c r="AC22" s="35">
        <v>28</v>
      </c>
      <c r="AD22" s="35">
        <v>16</v>
      </c>
      <c r="AE22" s="35">
        <v>143.9</v>
      </c>
      <c r="AF22" s="35">
        <v>143.9</v>
      </c>
      <c r="AG22" s="35">
        <v>124</v>
      </c>
      <c r="AH22" s="35">
        <v>124</v>
      </c>
      <c r="AI22" s="35">
        <v>72.569999999999993</v>
      </c>
      <c r="AJ22" s="35">
        <v>72.569999999999993</v>
      </c>
      <c r="AK22" s="40">
        <f t="shared" si="1"/>
        <v>83845.099999999991</v>
      </c>
      <c r="AL22" s="40">
        <f t="shared" si="1"/>
        <v>83713.87</v>
      </c>
      <c r="AM22" s="36">
        <v>80676.899999999994</v>
      </c>
      <c r="AN22" s="36">
        <v>80676.899999999994</v>
      </c>
      <c r="AO22" s="36"/>
      <c r="AP22" s="36"/>
      <c r="AQ22" s="36">
        <v>3168.2</v>
      </c>
      <c r="AR22" s="36">
        <v>3036.97</v>
      </c>
      <c r="AS22" s="40">
        <f t="shared" si="2"/>
        <v>86630.1</v>
      </c>
      <c r="AT22" s="40">
        <f t="shared" si="2"/>
        <v>81971.88</v>
      </c>
      <c r="AU22" s="36">
        <v>86630.1</v>
      </c>
      <c r="AV22" s="36">
        <v>81971.88</v>
      </c>
      <c r="AW22" s="36"/>
      <c r="AX22" s="36"/>
      <c r="AY22" s="36"/>
      <c r="AZ22" s="36"/>
      <c r="BA22" s="40">
        <f t="shared" si="3"/>
        <v>0</v>
      </c>
      <c r="BB22" s="41"/>
      <c r="BC22" s="41"/>
      <c r="BD22" s="41"/>
      <c r="BE22" s="40">
        <f t="shared" si="4"/>
        <v>1854</v>
      </c>
      <c r="BF22" s="40">
        <f t="shared" si="4"/>
        <v>2556.16</v>
      </c>
      <c r="BG22" s="36"/>
      <c r="BH22" s="36">
        <v>531.21</v>
      </c>
      <c r="BI22" s="36">
        <v>1854</v>
      </c>
      <c r="BJ22" s="36"/>
      <c r="BK22" s="36"/>
      <c r="BL22" s="36">
        <v>2016.75</v>
      </c>
      <c r="BM22" s="36"/>
      <c r="BN22" s="36">
        <v>8.1999999999999993</v>
      </c>
      <c r="BO22" s="40">
        <f t="shared" si="5"/>
        <v>400.9</v>
      </c>
      <c r="BP22" s="40">
        <f t="shared" si="5"/>
        <v>849.09999999999991</v>
      </c>
      <c r="BQ22" s="36"/>
      <c r="BR22" s="36">
        <v>22.5</v>
      </c>
      <c r="BS22" s="36">
        <v>400.9</v>
      </c>
      <c r="BT22" s="36">
        <v>695.4</v>
      </c>
      <c r="BU22" s="36"/>
      <c r="BV22" s="36">
        <v>131.19999999999999</v>
      </c>
      <c r="BW22" s="49">
        <v>2785</v>
      </c>
      <c r="BX22" s="42">
        <v>4527</v>
      </c>
    </row>
    <row r="23" spans="1:76" s="7" customFormat="1" ht="27" x14ac:dyDescent="0.25">
      <c r="A23" s="58">
        <v>8</v>
      </c>
      <c r="B23" s="32" t="s">
        <v>152</v>
      </c>
      <c r="C23" s="48" t="s">
        <v>153</v>
      </c>
      <c r="D23" s="35" t="s">
        <v>238</v>
      </c>
      <c r="E23" s="34" t="s">
        <v>141</v>
      </c>
      <c r="F23" s="34" t="s">
        <v>141</v>
      </c>
      <c r="G23" s="32"/>
      <c r="H23" s="49">
        <v>4443.3999999999996</v>
      </c>
      <c r="I23" s="35">
        <v>3367.4</v>
      </c>
      <c r="J23" s="50">
        <v>30492.400000000001</v>
      </c>
      <c r="K23" s="36">
        <v>30492.400000000001</v>
      </c>
      <c r="L23" s="50"/>
      <c r="M23" s="36"/>
      <c r="N23" s="50">
        <v>362.6</v>
      </c>
      <c r="O23" s="36">
        <v>158.4</v>
      </c>
      <c r="P23" s="50">
        <v>4443.3999999999996</v>
      </c>
      <c r="Q23" s="36">
        <v>3367.4</v>
      </c>
      <c r="R23" s="50">
        <v>30492.400000000001</v>
      </c>
      <c r="S23" s="36">
        <v>30492.400000000001</v>
      </c>
      <c r="T23" s="50">
        <v>362.6</v>
      </c>
      <c r="U23" s="36">
        <v>158.4</v>
      </c>
      <c r="V23" s="37">
        <v>4165</v>
      </c>
      <c r="W23" s="38"/>
      <c r="X23" s="37">
        <v>837.1</v>
      </c>
      <c r="Y23" s="38">
        <v>837.1</v>
      </c>
      <c r="Z23" s="38"/>
      <c r="AA23" s="39">
        <f t="shared" si="0"/>
        <v>39</v>
      </c>
      <c r="AB23" s="35">
        <v>8</v>
      </c>
      <c r="AC23" s="35">
        <v>12</v>
      </c>
      <c r="AD23" s="35">
        <v>19</v>
      </c>
      <c r="AE23" s="35">
        <v>138.80000000000001</v>
      </c>
      <c r="AF23" s="35">
        <v>138.80000000000001</v>
      </c>
      <c r="AG23" s="35">
        <v>151.80000000000001</v>
      </c>
      <c r="AH23" s="35">
        <v>151.80000000000001</v>
      </c>
      <c r="AI23" s="35">
        <v>93.3</v>
      </c>
      <c r="AJ23" s="35">
        <v>93.3</v>
      </c>
      <c r="AK23" s="40">
        <f t="shared" si="1"/>
        <v>63877.7</v>
      </c>
      <c r="AL23" s="40">
        <f t="shared" si="1"/>
        <v>63461.75</v>
      </c>
      <c r="AM23" s="36">
        <v>63517.7</v>
      </c>
      <c r="AN23" s="36">
        <v>63101.75</v>
      </c>
      <c r="AO23" s="36"/>
      <c r="AP23" s="36"/>
      <c r="AQ23" s="36">
        <v>360</v>
      </c>
      <c r="AR23" s="36">
        <v>360</v>
      </c>
      <c r="AS23" s="40">
        <f t="shared" si="2"/>
        <v>64059</v>
      </c>
      <c r="AT23" s="40">
        <f t="shared" si="2"/>
        <v>63272.08</v>
      </c>
      <c r="AU23" s="36">
        <v>64059</v>
      </c>
      <c r="AV23" s="36">
        <v>63272.08</v>
      </c>
      <c r="AW23" s="36"/>
      <c r="AX23" s="36"/>
      <c r="AY23" s="36"/>
      <c r="AZ23" s="36"/>
      <c r="BA23" s="40">
        <f t="shared" si="3"/>
        <v>0</v>
      </c>
      <c r="BB23" s="41"/>
      <c r="BC23" s="41"/>
      <c r="BD23" s="41"/>
      <c r="BE23" s="40">
        <f t="shared" si="4"/>
        <v>460</v>
      </c>
      <c r="BF23" s="40">
        <f t="shared" si="4"/>
        <v>158.4</v>
      </c>
      <c r="BG23" s="36"/>
      <c r="BH23" s="36">
        <v>158.4</v>
      </c>
      <c r="BI23" s="36">
        <v>181.3</v>
      </c>
      <c r="BJ23" s="36"/>
      <c r="BK23" s="36">
        <v>278.7</v>
      </c>
      <c r="BL23" s="36"/>
      <c r="BM23" s="36"/>
      <c r="BN23" s="36"/>
      <c r="BO23" s="40">
        <f t="shared" si="5"/>
        <v>181.3</v>
      </c>
      <c r="BP23" s="40">
        <f t="shared" si="5"/>
        <v>0</v>
      </c>
      <c r="BQ23" s="36"/>
      <c r="BR23" s="36"/>
      <c r="BS23" s="36">
        <v>181.3</v>
      </c>
      <c r="BT23" s="36"/>
      <c r="BU23" s="36"/>
      <c r="BV23" s="36"/>
      <c r="BW23" s="49">
        <v>181.3</v>
      </c>
      <c r="BX23" s="42">
        <v>371</v>
      </c>
    </row>
    <row r="24" spans="1:76" s="7" customFormat="1" ht="54" x14ac:dyDescent="0.25">
      <c r="A24" s="58">
        <v>9</v>
      </c>
      <c r="B24" s="32" t="s">
        <v>154</v>
      </c>
      <c r="C24" s="48" t="s">
        <v>155</v>
      </c>
      <c r="D24" s="35" t="s">
        <v>238</v>
      </c>
      <c r="E24" s="34" t="s">
        <v>141</v>
      </c>
      <c r="F24" s="34" t="s">
        <v>141</v>
      </c>
      <c r="G24" s="32"/>
      <c r="H24" s="49"/>
      <c r="I24" s="35"/>
      <c r="J24" s="50">
        <v>326490.09999999998</v>
      </c>
      <c r="K24" s="36">
        <v>306634.40000000002</v>
      </c>
      <c r="L24" s="50"/>
      <c r="M24" s="36"/>
      <c r="N24" s="50">
        <v>485.7</v>
      </c>
      <c r="O24" s="36">
        <v>730.1</v>
      </c>
      <c r="P24" s="50">
        <v>-1566.3</v>
      </c>
      <c r="Q24" s="36"/>
      <c r="R24" s="50">
        <v>326490.09999999998</v>
      </c>
      <c r="S24" s="36">
        <v>306634.40000000002</v>
      </c>
      <c r="T24" s="50">
        <v>2052</v>
      </c>
      <c r="U24" s="36">
        <v>730.1</v>
      </c>
      <c r="V24" s="37" t="s">
        <v>156</v>
      </c>
      <c r="W24" s="38"/>
      <c r="X24" s="37" t="s">
        <v>157</v>
      </c>
      <c r="Y24" s="38" t="s">
        <v>157</v>
      </c>
      <c r="Z24" s="38"/>
      <c r="AA24" s="39">
        <f t="shared" si="0"/>
        <v>88</v>
      </c>
      <c r="AB24" s="35">
        <v>3</v>
      </c>
      <c r="AC24" s="35">
        <v>57</v>
      </c>
      <c r="AD24" s="35">
        <v>28</v>
      </c>
      <c r="AE24" s="35">
        <v>152.19999999999999</v>
      </c>
      <c r="AF24" s="35">
        <v>152.19999999999999</v>
      </c>
      <c r="AG24" s="35">
        <v>145.1</v>
      </c>
      <c r="AH24" s="35">
        <v>145.1</v>
      </c>
      <c r="AI24" s="35">
        <v>95.1</v>
      </c>
      <c r="AJ24" s="35">
        <v>95.1</v>
      </c>
      <c r="AK24" s="40">
        <f t="shared" si="1"/>
        <v>149881.29999999999</v>
      </c>
      <c r="AL24" s="40">
        <f t="shared" si="1"/>
        <v>149483.74</v>
      </c>
      <c r="AM24" s="36">
        <v>149881.29999999999</v>
      </c>
      <c r="AN24" s="36">
        <v>149483.74</v>
      </c>
      <c r="AO24" s="36"/>
      <c r="AP24" s="36"/>
      <c r="AQ24" s="36"/>
      <c r="AR24" s="36"/>
      <c r="AS24" s="40">
        <f t="shared" si="2"/>
        <v>155263.6</v>
      </c>
      <c r="AT24" s="40">
        <f t="shared" si="2"/>
        <v>152615.21</v>
      </c>
      <c r="AU24" s="36">
        <v>155263.6</v>
      </c>
      <c r="AV24" s="36">
        <v>152615.21</v>
      </c>
      <c r="AW24" s="36"/>
      <c r="AX24" s="36"/>
      <c r="AY24" s="36"/>
      <c r="AZ24" s="36"/>
      <c r="BA24" s="40">
        <f t="shared" si="3"/>
        <v>0</v>
      </c>
      <c r="BB24" s="41"/>
      <c r="BC24" s="41"/>
      <c r="BD24" s="41"/>
      <c r="BE24" s="40">
        <f t="shared" si="4"/>
        <v>1566.3</v>
      </c>
      <c r="BF24" s="40">
        <f t="shared" si="4"/>
        <v>0</v>
      </c>
      <c r="BG24" s="36"/>
      <c r="BH24" s="36"/>
      <c r="BI24" s="36"/>
      <c r="BJ24" s="36"/>
      <c r="BK24" s="36"/>
      <c r="BL24" s="36"/>
      <c r="BM24" s="36">
        <v>1566.3</v>
      </c>
      <c r="BN24" s="36"/>
      <c r="BO24" s="40">
        <f t="shared" si="5"/>
        <v>0</v>
      </c>
      <c r="BP24" s="40">
        <f t="shared" si="5"/>
        <v>0</v>
      </c>
      <c r="BQ24" s="36"/>
      <c r="BR24" s="36"/>
      <c r="BS24" s="36"/>
      <c r="BT24" s="36"/>
      <c r="BU24" s="36"/>
      <c r="BV24" s="36"/>
      <c r="BW24" s="49">
        <v>5382.3</v>
      </c>
      <c r="BX24" s="42">
        <v>2250.8000000000002</v>
      </c>
    </row>
    <row r="25" spans="1:76" s="7" customFormat="1" ht="40.5" x14ac:dyDescent="0.25">
      <c r="A25" s="58">
        <v>10</v>
      </c>
      <c r="B25" s="32" t="s">
        <v>158</v>
      </c>
      <c r="C25" s="48" t="s">
        <v>159</v>
      </c>
      <c r="D25" s="35" t="s">
        <v>238</v>
      </c>
      <c r="E25" s="34" t="s">
        <v>141</v>
      </c>
      <c r="F25" s="34" t="s">
        <v>141</v>
      </c>
      <c r="G25" s="32"/>
      <c r="H25" s="49"/>
      <c r="I25" s="35"/>
      <c r="J25" s="50">
        <v>153882.4</v>
      </c>
      <c r="K25" s="36">
        <v>147515.1</v>
      </c>
      <c r="L25" s="50"/>
      <c r="M25" s="36"/>
      <c r="N25" s="50">
        <v>585.5</v>
      </c>
      <c r="O25" s="36">
        <v>914.3</v>
      </c>
      <c r="P25" s="50"/>
      <c r="Q25" s="36"/>
      <c r="R25" s="50">
        <v>153882.4</v>
      </c>
      <c r="S25" s="36">
        <v>147515.1</v>
      </c>
      <c r="T25" s="50">
        <v>585.5</v>
      </c>
      <c r="U25" s="36">
        <v>914.3</v>
      </c>
      <c r="V25" s="37">
        <v>5764</v>
      </c>
      <c r="W25" s="38"/>
      <c r="X25" s="37">
        <v>752.9</v>
      </c>
      <c r="Y25" s="38">
        <v>752.9</v>
      </c>
      <c r="Z25" s="38"/>
      <c r="AA25" s="39">
        <f t="shared" si="0"/>
        <v>47</v>
      </c>
      <c r="AB25" s="35">
        <v>3</v>
      </c>
      <c r="AC25" s="35">
        <v>27</v>
      </c>
      <c r="AD25" s="35">
        <v>17</v>
      </c>
      <c r="AE25" s="35">
        <v>152.19999999999999</v>
      </c>
      <c r="AF25" s="35">
        <v>152.19999999999999</v>
      </c>
      <c r="AG25" s="35">
        <v>144.30000000000001</v>
      </c>
      <c r="AH25" s="35">
        <v>144.30000000000001</v>
      </c>
      <c r="AI25" s="35">
        <v>96.1</v>
      </c>
      <c r="AJ25" s="35">
        <v>96.1</v>
      </c>
      <c r="AK25" s="40">
        <f t="shared" si="1"/>
        <v>82598.8</v>
      </c>
      <c r="AL25" s="40">
        <f t="shared" si="1"/>
        <v>82298.8</v>
      </c>
      <c r="AM25" s="36">
        <v>81998.8</v>
      </c>
      <c r="AN25" s="36">
        <v>82298.8</v>
      </c>
      <c r="AO25" s="36"/>
      <c r="AP25" s="36"/>
      <c r="AQ25" s="36">
        <v>600</v>
      </c>
      <c r="AR25" s="36"/>
      <c r="AS25" s="40">
        <f t="shared" si="2"/>
        <v>83463</v>
      </c>
      <c r="AT25" s="40">
        <f t="shared" si="2"/>
        <v>81618.720000000001</v>
      </c>
      <c r="AU25" s="36">
        <v>83463</v>
      </c>
      <c r="AV25" s="36">
        <v>81618.720000000001</v>
      </c>
      <c r="AW25" s="36"/>
      <c r="AX25" s="36"/>
      <c r="AY25" s="36"/>
      <c r="AZ25" s="36"/>
      <c r="BA25" s="40">
        <f t="shared" si="3"/>
        <v>0</v>
      </c>
      <c r="BB25" s="41"/>
      <c r="BC25" s="41"/>
      <c r="BD25" s="41"/>
      <c r="BE25" s="40">
        <f t="shared" si="4"/>
        <v>585.5</v>
      </c>
      <c r="BF25" s="40">
        <f t="shared" si="4"/>
        <v>1021.9</v>
      </c>
      <c r="BG25" s="36">
        <v>585.5</v>
      </c>
      <c r="BH25" s="36">
        <v>514</v>
      </c>
      <c r="BI25" s="36"/>
      <c r="BJ25" s="36"/>
      <c r="BK25" s="36"/>
      <c r="BL25" s="36">
        <v>400.3</v>
      </c>
      <c r="BM25" s="36"/>
      <c r="BN25" s="36">
        <v>107.6</v>
      </c>
      <c r="BO25" s="40">
        <f t="shared" si="5"/>
        <v>0</v>
      </c>
      <c r="BP25" s="40">
        <f t="shared" si="5"/>
        <v>0</v>
      </c>
      <c r="BQ25" s="36"/>
      <c r="BR25" s="36"/>
      <c r="BS25" s="36"/>
      <c r="BT25" s="36"/>
      <c r="BU25" s="36"/>
      <c r="BV25" s="36"/>
      <c r="BW25" s="49">
        <v>864.2</v>
      </c>
      <c r="BX25" s="42">
        <v>1544.3</v>
      </c>
    </row>
    <row r="26" spans="1:76" s="7" customFormat="1" ht="40.5" x14ac:dyDescent="0.25">
      <c r="A26" s="58">
        <v>11</v>
      </c>
      <c r="B26" s="32" t="s">
        <v>160</v>
      </c>
      <c r="C26" s="48" t="s">
        <v>161</v>
      </c>
      <c r="D26" s="35" t="s">
        <v>238</v>
      </c>
      <c r="E26" s="34" t="s">
        <v>141</v>
      </c>
      <c r="F26" s="34" t="s">
        <v>141</v>
      </c>
      <c r="G26" s="32"/>
      <c r="H26" s="49"/>
      <c r="I26" s="35"/>
      <c r="J26" s="50">
        <v>28622.3</v>
      </c>
      <c r="K26" s="36">
        <v>28431.8</v>
      </c>
      <c r="L26" s="50"/>
      <c r="M26" s="36"/>
      <c r="N26" s="50">
        <v>1915.1</v>
      </c>
      <c r="O26" s="36">
        <v>2474.6</v>
      </c>
      <c r="P26" s="50">
        <v>1858.2</v>
      </c>
      <c r="Q26" s="36">
        <v>2293.1</v>
      </c>
      <c r="R26" s="50">
        <v>28622.3</v>
      </c>
      <c r="S26" s="36">
        <v>28431.8</v>
      </c>
      <c r="T26" s="50">
        <v>56.9</v>
      </c>
      <c r="U26" s="36">
        <v>181.5</v>
      </c>
      <c r="V26" s="37" t="s">
        <v>162</v>
      </c>
      <c r="W26" s="38"/>
      <c r="X26" s="37" t="s">
        <v>163</v>
      </c>
      <c r="Y26" s="37" t="s">
        <v>163</v>
      </c>
      <c r="Z26" s="38"/>
      <c r="AA26" s="39">
        <f t="shared" si="0"/>
        <v>25</v>
      </c>
      <c r="AB26" s="35">
        <v>5</v>
      </c>
      <c r="AC26" s="35">
        <v>10</v>
      </c>
      <c r="AD26" s="35">
        <v>10</v>
      </c>
      <c r="AE26" s="35">
        <v>131.80000000000001</v>
      </c>
      <c r="AF26" s="35">
        <v>131.80000000000001</v>
      </c>
      <c r="AG26" s="35">
        <v>125.2</v>
      </c>
      <c r="AH26" s="35">
        <v>125.2</v>
      </c>
      <c r="AI26" s="35">
        <v>105.2</v>
      </c>
      <c r="AJ26" s="35">
        <v>105.2</v>
      </c>
      <c r="AK26" s="40">
        <f t="shared" si="1"/>
        <v>43066.6</v>
      </c>
      <c r="AL26" s="40">
        <f t="shared" si="1"/>
        <v>42469.4</v>
      </c>
      <c r="AM26" s="36">
        <v>43066.6</v>
      </c>
      <c r="AN26" s="36">
        <v>42469.4</v>
      </c>
      <c r="AO26" s="36"/>
      <c r="AP26" s="36"/>
      <c r="AQ26" s="36"/>
      <c r="AR26" s="36"/>
      <c r="AS26" s="40">
        <f t="shared" si="2"/>
        <v>43123.5</v>
      </c>
      <c r="AT26" s="40">
        <f t="shared" si="2"/>
        <v>42344.7</v>
      </c>
      <c r="AU26" s="36">
        <v>43123.5</v>
      </c>
      <c r="AV26" s="36">
        <v>42344.7</v>
      </c>
      <c r="AW26" s="36"/>
      <c r="AX26" s="36"/>
      <c r="AY26" s="36"/>
      <c r="AZ26" s="36"/>
      <c r="BA26" s="40">
        <f t="shared" si="3"/>
        <v>0</v>
      </c>
      <c r="BB26" s="41"/>
      <c r="BC26" s="41"/>
      <c r="BD26" s="41"/>
      <c r="BE26" s="40">
        <f t="shared" si="4"/>
        <v>0</v>
      </c>
      <c r="BF26" s="40">
        <f t="shared" si="4"/>
        <v>130.9</v>
      </c>
      <c r="BG26" s="36"/>
      <c r="BH26" s="36">
        <v>130.9</v>
      </c>
      <c r="BI26" s="36"/>
      <c r="BJ26" s="36"/>
      <c r="BK26" s="36"/>
      <c r="BL26" s="36"/>
      <c r="BM26" s="36"/>
      <c r="BN26" s="36"/>
      <c r="BO26" s="40">
        <f t="shared" si="5"/>
        <v>0</v>
      </c>
      <c r="BP26" s="40">
        <f t="shared" si="5"/>
        <v>0</v>
      </c>
      <c r="BQ26" s="36"/>
      <c r="BR26" s="36"/>
      <c r="BS26" s="36"/>
      <c r="BT26" s="36"/>
      <c r="BU26" s="36"/>
      <c r="BV26" s="36"/>
      <c r="BW26" s="49">
        <v>56.9</v>
      </c>
      <c r="BX26" s="42">
        <v>181.5</v>
      </c>
    </row>
    <row r="27" spans="1:76" s="7" customFormat="1" ht="27" x14ac:dyDescent="0.25">
      <c r="A27" s="58">
        <v>12</v>
      </c>
      <c r="B27" s="32" t="s">
        <v>164</v>
      </c>
      <c r="C27" s="48" t="s">
        <v>165</v>
      </c>
      <c r="D27" s="35" t="s">
        <v>238</v>
      </c>
      <c r="E27" s="34" t="s">
        <v>141</v>
      </c>
      <c r="F27" s="34" t="s">
        <v>141</v>
      </c>
      <c r="G27" s="32"/>
      <c r="H27" s="49"/>
      <c r="I27" s="35"/>
      <c r="J27" s="50">
        <v>67655.8</v>
      </c>
      <c r="K27" s="36">
        <v>85177.2</v>
      </c>
      <c r="L27" s="50"/>
      <c r="M27" s="36"/>
      <c r="N27" s="50">
        <v>800</v>
      </c>
      <c r="O27" s="36">
        <v>619.79999999999995</v>
      </c>
      <c r="P27" s="50">
        <v>319.10000000000002</v>
      </c>
      <c r="Q27" s="36">
        <v>319.10000000000002</v>
      </c>
      <c r="R27" s="50">
        <v>67655.8</v>
      </c>
      <c r="S27" s="36">
        <v>85177.2</v>
      </c>
      <c r="T27" s="50">
        <v>480.9</v>
      </c>
      <c r="U27" s="36">
        <v>300.7</v>
      </c>
      <c r="V27" s="37">
        <v>1760</v>
      </c>
      <c r="W27" s="38"/>
      <c r="X27" s="37">
        <v>1083.6099999999999</v>
      </c>
      <c r="Y27" s="38">
        <v>1083.6099999999999</v>
      </c>
      <c r="Z27" s="38"/>
      <c r="AA27" s="39">
        <f t="shared" si="0"/>
        <v>21</v>
      </c>
      <c r="AB27" s="35">
        <v>2</v>
      </c>
      <c r="AC27" s="35">
        <v>7</v>
      </c>
      <c r="AD27" s="35">
        <v>12</v>
      </c>
      <c r="AE27" s="35">
        <v>146.4</v>
      </c>
      <c r="AF27" s="35">
        <v>146.4</v>
      </c>
      <c r="AG27" s="35">
        <v>127.9</v>
      </c>
      <c r="AH27" s="35">
        <v>125.4</v>
      </c>
      <c r="AI27" s="35">
        <v>117.4</v>
      </c>
      <c r="AJ27" s="35">
        <v>102.9</v>
      </c>
      <c r="AK27" s="40">
        <f t="shared" si="1"/>
        <v>38538.300000000003</v>
      </c>
      <c r="AL27" s="40">
        <f t="shared" si="1"/>
        <v>38538.300000000003</v>
      </c>
      <c r="AM27" s="36">
        <v>38538.300000000003</v>
      </c>
      <c r="AN27" s="36">
        <v>38538.300000000003</v>
      </c>
      <c r="AO27" s="36"/>
      <c r="AP27" s="36"/>
      <c r="AQ27" s="36"/>
      <c r="AR27" s="36"/>
      <c r="AS27" s="40">
        <f t="shared" si="2"/>
        <v>38939.199999999997</v>
      </c>
      <c r="AT27" s="40">
        <f t="shared" si="2"/>
        <v>38638.5</v>
      </c>
      <c r="AU27" s="36">
        <v>38939.199999999997</v>
      </c>
      <c r="AV27" s="36">
        <v>38638.5</v>
      </c>
      <c r="AW27" s="36"/>
      <c r="AX27" s="36"/>
      <c r="AY27" s="36"/>
      <c r="AZ27" s="36"/>
      <c r="BA27" s="40">
        <f t="shared" si="3"/>
        <v>0</v>
      </c>
      <c r="BB27" s="41"/>
      <c r="BC27" s="41"/>
      <c r="BD27" s="41"/>
      <c r="BE27" s="40">
        <f t="shared" si="4"/>
        <v>208.9</v>
      </c>
      <c r="BF27" s="40">
        <f t="shared" si="4"/>
        <v>171.5</v>
      </c>
      <c r="BG27" s="36">
        <v>208.9</v>
      </c>
      <c r="BH27" s="36">
        <v>171.5</v>
      </c>
      <c r="BI27" s="36"/>
      <c r="BJ27" s="36"/>
      <c r="BK27" s="36"/>
      <c r="BL27" s="36"/>
      <c r="BM27" s="36"/>
      <c r="BN27" s="36"/>
      <c r="BO27" s="40">
        <f t="shared" si="5"/>
        <v>0</v>
      </c>
      <c r="BP27" s="40">
        <f t="shared" si="5"/>
        <v>0</v>
      </c>
      <c r="BQ27" s="36"/>
      <c r="BR27" s="36"/>
      <c r="BS27" s="36"/>
      <c r="BT27" s="36"/>
      <c r="BU27" s="36"/>
      <c r="BV27" s="36"/>
      <c r="BW27" s="49">
        <v>400.9</v>
      </c>
      <c r="BX27" s="42">
        <v>300.7</v>
      </c>
    </row>
    <row r="28" spans="1:76" s="7" customFormat="1" ht="27" x14ac:dyDescent="0.25">
      <c r="A28" s="58">
        <v>13</v>
      </c>
      <c r="B28" s="32" t="s">
        <v>166</v>
      </c>
      <c r="C28" s="48" t="s">
        <v>167</v>
      </c>
      <c r="D28" s="35" t="s">
        <v>238</v>
      </c>
      <c r="E28" s="34" t="s">
        <v>141</v>
      </c>
      <c r="F28" s="34" t="s">
        <v>141</v>
      </c>
      <c r="G28" s="32"/>
      <c r="H28" s="49">
        <v>0</v>
      </c>
      <c r="I28" s="35"/>
      <c r="J28" s="50">
        <v>5548.6</v>
      </c>
      <c r="K28" s="36">
        <v>5054.1000000000004</v>
      </c>
      <c r="L28" s="50"/>
      <c r="M28" s="36"/>
      <c r="N28" s="50">
        <v>0</v>
      </c>
      <c r="O28" s="36"/>
      <c r="P28" s="50">
        <v>0</v>
      </c>
      <c r="Q28" s="36"/>
      <c r="R28" s="50">
        <v>5548.6</v>
      </c>
      <c r="S28" s="36">
        <v>5054.1000000000004</v>
      </c>
      <c r="T28" s="50">
        <v>0</v>
      </c>
      <c r="U28" s="36"/>
      <c r="V28" s="37"/>
      <c r="W28" s="38"/>
      <c r="X28" s="37" t="s">
        <v>168</v>
      </c>
      <c r="Y28" s="38" t="s">
        <v>168</v>
      </c>
      <c r="Z28" s="38"/>
      <c r="AA28" s="39">
        <f t="shared" si="0"/>
        <v>27</v>
      </c>
      <c r="AB28" s="35">
        <v>3</v>
      </c>
      <c r="AC28" s="35">
        <v>11</v>
      </c>
      <c r="AD28" s="35">
        <v>13</v>
      </c>
      <c r="AE28" s="35">
        <v>151.9</v>
      </c>
      <c r="AF28" s="35">
        <v>151.9</v>
      </c>
      <c r="AG28" s="35">
        <v>153.1</v>
      </c>
      <c r="AH28" s="35">
        <v>153.1</v>
      </c>
      <c r="AI28" s="35">
        <v>104.4</v>
      </c>
      <c r="AJ28" s="35">
        <v>104.4</v>
      </c>
      <c r="AK28" s="40">
        <f t="shared" si="1"/>
        <v>46499.5</v>
      </c>
      <c r="AL28" s="40">
        <f t="shared" si="1"/>
        <v>46424.25</v>
      </c>
      <c r="AM28" s="36">
        <v>46499.5</v>
      </c>
      <c r="AN28" s="36">
        <v>46424.25</v>
      </c>
      <c r="AO28" s="36"/>
      <c r="AP28" s="36"/>
      <c r="AQ28" s="36"/>
      <c r="AR28" s="36"/>
      <c r="AS28" s="40">
        <f t="shared" si="2"/>
        <v>46626.6</v>
      </c>
      <c r="AT28" s="40">
        <f t="shared" si="2"/>
        <v>46457.13</v>
      </c>
      <c r="AU28" s="36">
        <v>46626.6</v>
      </c>
      <c r="AV28" s="36">
        <v>46457.13</v>
      </c>
      <c r="AW28" s="36"/>
      <c r="AX28" s="36"/>
      <c r="AY28" s="36"/>
      <c r="AZ28" s="36"/>
      <c r="BA28" s="40">
        <f t="shared" si="3"/>
        <v>0</v>
      </c>
      <c r="BB28" s="41"/>
      <c r="BC28" s="41"/>
      <c r="BD28" s="41"/>
      <c r="BE28" s="40">
        <f t="shared" si="4"/>
        <v>95.4</v>
      </c>
      <c r="BF28" s="40">
        <f t="shared" si="4"/>
        <v>80.2</v>
      </c>
      <c r="BG28" s="36">
        <v>95.4</v>
      </c>
      <c r="BH28" s="36">
        <v>80.2</v>
      </c>
      <c r="BI28" s="36"/>
      <c r="BJ28" s="36"/>
      <c r="BK28" s="36"/>
      <c r="BL28" s="36"/>
      <c r="BM28" s="36"/>
      <c r="BN28" s="36"/>
      <c r="BO28" s="40">
        <f t="shared" si="5"/>
        <v>0</v>
      </c>
      <c r="BP28" s="40">
        <f t="shared" si="5"/>
        <v>111.8</v>
      </c>
      <c r="BQ28" s="36"/>
      <c r="BR28" s="36"/>
      <c r="BS28" s="36"/>
      <c r="BT28" s="36">
        <v>111.8</v>
      </c>
      <c r="BU28" s="36"/>
      <c r="BV28" s="36"/>
      <c r="BW28" s="49">
        <v>127</v>
      </c>
      <c r="BX28" s="42">
        <v>94.2</v>
      </c>
    </row>
    <row r="29" spans="1:76" s="7" customFormat="1" ht="40.5" x14ac:dyDescent="0.25">
      <c r="A29" s="58">
        <v>14</v>
      </c>
      <c r="B29" s="32" t="s">
        <v>169</v>
      </c>
      <c r="C29" s="48" t="s">
        <v>170</v>
      </c>
      <c r="D29" s="35" t="s">
        <v>238</v>
      </c>
      <c r="E29" s="34" t="s">
        <v>141</v>
      </c>
      <c r="F29" s="34" t="s">
        <v>141</v>
      </c>
      <c r="G29" s="32"/>
      <c r="H29" s="49">
        <v>73627.5</v>
      </c>
      <c r="I29" s="35">
        <v>72730.5</v>
      </c>
      <c r="J29" s="50">
        <v>3474.5</v>
      </c>
      <c r="K29" s="36">
        <v>2058.6</v>
      </c>
      <c r="L29" s="50">
        <v>0</v>
      </c>
      <c r="M29" s="36"/>
      <c r="N29" s="50">
        <v>1229.8</v>
      </c>
      <c r="O29" s="36">
        <v>761.2</v>
      </c>
      <c r="P29" s="50">
        <v>73982</v>
      </c>
      <c r="Q29" s="36">
        <v>72929</v>
      </c>
      <c r="R29" s="50">
        <v>3474.5</v>
      </c>
      <c r="S29" s="36">
        <v>2058.6</v>
      </c>
      <c r="T29" s="50">
        <v>875.3</v>
      </c>
      <c r="U29" s="36">
        <v>562.70000000000005</v>
      </c>
      <c r="V29" s="37">
        <v>0.4</v>
      </c>
      <c r="W29" s="38"/>
      <c r="X29" s="37">
        <v>1848.6</v>
      </c>
      <c r="Y29" s="38">
        <v>1848.6</v>
      </c>
      <c r="Z29" s="38"/>
      <c r="AA29" s="39">
        <f t="shared" si="0"/>
        <v>38</v>
      </c>
      <c r="AB29" s="35">
        <v>10</v>
      </c>
      <c r="AC29" s="35">
        <v>17</v>
      </c>
      <c r="AD29" s="35">
        <v>11</v>
      </c>
      <c r="AE29" s="35">
        <v>120</v>
      </c>
      <c r="AF29" s="35">
        <v>120</v>
      </c>
      <c r="AG29" s="35">
        <v>113.5</v>
      </c>
      <c r="AH29" s="35">
        <v>113.5</v>
      </c>
      <c r="AI29" s="35">
        <v>89</v>
      </c>
      <c r="AJ29" s="35">
        <v>89</v>
      </c>
      <c r="AK29" s="40">
        <f t="shared" si="1"/>
        <v>59651.199999999997</v>
      </c>
      <c r="AL29" s="40">
        <f t="shared" si="1"/>
        <v>59651.199999999997</v>
      </c>
      <c r="AM29" s="36">
        <v>59651.199999999997</v>
      </c>
      <c r="AN29" s="36">
        <v>59651.199999999997</v>
      </c>
      <c r="AO29" s="36"/>
      <c r="AP29" s="36"/>
      <c r="AQ29" s="36"/>
      <c r="AR29" s="36"/>
      <c r="AS29" s="40">
        <f t="shared" si="2"/>
        <v>60881</v>
      </c>
      <c r="AT29" s="40">
        <f t="shared" si="2"/>
        <v>60119.839999999997</v>
      </c>
      <c r="AU29" s="36">
        <v>60881</v>
      </c>
      <c r="AV29" s="36">
        <v>60119.839999999997</v>
      </c>
      <c r="AW29" s="36"/>
      <c r="AX29" s="36"/>
      <c r="AY29" s="36"/>
      <c r="AZ29" s="36"/>
      <c r="BA29" s="40">
        <f t="shared" si="3"/>
        <v>0</v>
      </c>
      <c r="BB29" s="41"/>
      <c r="BC29" s="41"/>
      <c r="BD29" s="41"/>
      <c r="BE29" s="40">
        <f t="shared" si="4"/>
        <v>875.3</v>
      </c>
      <c r="BF29" s="40">
        <f t="shared" si="4"/>
        <v>562.70000000000005</v>
      </c>
      <c r="BG29" s="36"/>
      <c r="BH29" s="36">
        <v>562.70000000000005</v>
      </c>
      <c r="BI29" s="36"/>
      <c r="BJ29" s="36"/>
      <c r="BK29" s="36"/>
      <c r="BL29" s="36"/>
      <c r="BM29" s="36">
        <v>875.3</v>
      </c>
      <c r="BN29" s="36"/>
      <c r="BO29" s="40">
        <f t="shared" si="5"/>
        <v>1229.8</v>
      </c>
      <c r="BP29" s="40">
        <f t="shared" si="5"/>
        <v>0</v>
      </c>
      <c r="BQ29" s="36"/>
      <c r="BR29" s="36"/>
      <c r="BS29" s="36">
        <v>1229.8</v>
      </c>
      <c r="BT29" s="36"/>
      <c r="BU29" s="36"/>
      <c r="BV29" s="36"/>
      <c r="BW29" s="49">
        <v>1229.8</v>
      </c>
      <c r="BX29" s="42">
        <v>761.2</v>
      </c>
    </row>
    <row r="30" spans="1:76" s="7" customFormat="1" ht="27" x14ac:dyDescent="0.25">
      <c r="A30" s="58">
        <v>15</v>
      </c>
      <c r="B30" s="32" t="s">
        <v>171</v>
      </c>
      <c r="C30" s="48" t="s">
        <v>172</v>
      </c>
      <c r="D30" s="35" t="s">
        <v>238</v>
      </c>
      <c r="E30" s="34" t="s">
        <v>141</v>
      </c>
      <c r="F30" s="34" t="s">
        <v>141</v>
      </c>
      <c r="G30" s="32"/>
      <c r="H30" s="49">
        <v>1641.9</v>
      </c>
      <c r="I30" s="35">
        <v>1641.9</v>
      </c>
      <c r="J30" s="50"/>
      <c r="K30" s="36"/>
      <c r="L30" s="50"/>
      <c r="M30" s="36"/>
      <c r="N30" s="50"/>
      <c r="O30" s="36"/>
      <c r="P30" s="50">
        <v>1641.9</v>
      </c>
      <c r="Q30" s="36">
        <v>1641.9</v>
      </c>
      <c r="R30" s="50"/>
      <c r="S30" s="36"/>
      <c r="T30" s="50"/>
      <c r="U30" s="36"/>
      <c r="V30" s="37"/>
      <c r="W30" s="38"/>
      <c r="X30" s="37"/>
      <c r="Y30" s="38"/>
      <c r="Z30" s="38"/>
      <c r="AA30" s="39">
        <f t="shared" si="0"/>
        <v>23</v>
      </c>
      <c r="AB30" s="35">
        <v>3</v>
      </c>
      <c r="AC30" s="35">
        <v>10</v>
      </c>
      <c r="AD30" s="35">
        <v>10</v>
      </c>
      <c r="AE30" s="35">
        <v>145.80000000000001</v>
      </c>
      <c r="AF30" s="35">
        <v>145.80000000000001</v>
      </c>
      <c r="AG30" s="35">
        <v>95.4</v>
      </c>
      <c r="AH30" s="35">
        <v>95.4</v>
      </c>
      <c r="AI30" s="35">
        <v>96.9</v>
      </c>
      <c r="AJ30" s="35">
        <v>96.9</v>
      </c>
      <c r="AK30" s="40">
        <f t="shared" si="1"/>
        <v>37160.400000000001</v>
      </c>
      <c r="AL30" s="40">
        <f t="shared" si="1"/>
        <v>36989.4</v>
      </c>
      <c r="AM30" s="36">
        <v>37160.400000000001</v>
      </c>
      <c r="AN30" s="36">
        <v>36989.4</v>
      </c>
      <c r="AO30" s="36"/>
      <c r="AP30" s="36"/>
      <c r="AQ30" s="36"/>
      <c r="AR30" s="36"/>
      <c r="AS30" s="40">
        <f t="shared" si="2"/>
        <v>37781.800000000003</v>
      </c>
      <c r="AT30" s="40">
        <f t="shared" si="2"/>
        <v>36616.68</v>
      </c>
      <c r="AU30" s="36">
        <v>37781.800000000003</v>
      </c>
      <c r="AV30" s="36">
        <v>36616.68</v>
      </c>
      <c r="AW30" s="36"/>
      <c r="AX30" s="36"/>
      <c r="AY30" s="36"/>
      <c r="AZ30" s="36"/>
      <c r="BA30" s="40">
        <f t="shared" si="3"/>
        <v>0</v>
      </c>
      <c r="BB30" s="41"/>
      <c r="BC30" s="41"/>
      <c r="BD30" s="41"/>
      <c r="BE30" s="40">
        <f t="shared" si="4"/>
        <v>0</v>
      </c>
      <c r="BF30" s="40">
        <f t="shared" si="4"/>
        <v>166.6</v>
      </c>
      <c r="BG30" s="36"/>
      <c r="BH30" s="36">
        <v>166.6</v>
      </c>
      <c r="BI30" s="36"/>
      <c r="BJ30" s="36"/>
      <c r="BK30" s="36"/>
      <c r="BL30" s="36"/>
      <c r="BM30" s="36"/>
      <c r="BN30" s="36"/>
      <c r="BO30" s="40">
        <f t="shared" si="5"/>
        <v>569.79999999999995</v>
      </c>
      <c r="BP30" s="40">
        <f t="shared" si="5"/>
        <v>0</v>
      </c>
      <c r="BQ30" s="36"/>
      <c r="BR30" s="36"/>
      <c r="BS30" s="36">
        <v>569.79999999999995</v>
      </c>
      <c r="BT30" s="36"/>
      <c r="BU30" s="36"/>
      <c r="BV30" s="36"/>
      <c r="BW30" s="49">
        <v>916.48</v>
      </c>
      <c r="BX30" s="42">
        <v>1289.2</v>
      </c>
    </row>
    <row r="31" spans="1:76" s="7" customFormat="1" ht="27" x14ac:dyDescent="0.25">
      <c r="A31" s="58">
        <v>16</v>
      </c>
      <c r="B31" s="32" t="s">
        <v>173</v>
      </c>
      <c r="C31" s="48" t="s">
        <v>174</v>
      </c>
      <c r="D31" s="35" t="s">
        <v>238</v>
      </c>
      <c r="E31" s="34" t="s">
        <v>141</v>
      </c>
      <c r="F31" s="34" t="s">
        <v>141</v>
      </c>
      <c r="G31" s="32"/>
      <c r="H31" s="49">
        <v>0</v>
      </c>
      <c r="I31" s="35"/>
      <c r="J31" s="50">
        <v>4849</v>
      </c>
      <c r="K31" s="36">
        <v>3551.6</v>
      </c>
      <c r="L31" s="50"/>
      <c r="M31" s="36"/>
      <c r="N31" s="50">
        <v>1934.2</v>
      </c>
      <c r="O31" s="36">
        <v>2383.9</v>
      </c>
      <c r="P31" s="50"/>
      <c r="Q31" s="36"/>
      <c r="R31" s="50">
        <v>4849</v>
      </c>
      <c r="S31" s="36">
        <v>3551.6</v>
      </c>
      <c r="T31" s="50">
        <v>1934.2</v>
      </c>
      <c r="U31" s="36">
        <v>2383.9</v>
      </c>
      <c r="V31" s="37"/>
      <c r="W31" s="38"/>
      <c r="X31" s="37"/>
      <c r="Y31" s="38"/>
      <c r="Z31" s="38"/>
      <c r="AA31" s="39">
        <f t="shared" si="0"/>
        <v>57</v>
      </c>
      <c r="AB31" s="35">
        <v>3</v>
      </c>
      <c r="AC31" s="35">
        <v>38</v>
      </c>
      <c r="AD31" s="35">
        <v>16</v>
      </c>
      <c r="AE31" s="35">
        <v>131</v>
      </c>
      <c r="AF31" s="35">
        <v>131</v>
      </c>
      <c r="AG31" s="35">
        <v>138.19999999999999</v>
      </c>
      <c r="AH31" s="35">
        <v>138.19999999999999</v>
      </c>
      <c r="AI31" s="35">
        <v>98.6</v>
      </c>
      <c r="AJ31" s="35">
        <v>98.6</v>
      </c>
      <c r="AK31" s="40">
        <f t="shared" si="1"/>
        <v>98379.6</v>
      </c>
      <c r="AL31" s="40">
        <f t="shared" si="1"/>
        <v>98379.6</v>
      </c>
      <c r="AM31" s="36">
        <v>98379.6</v>
      </c>
      <c r="AN31" s="36">
        <v>98379.6</v>
      </c>
      <c r="AO31" s="36"/>
      <c r="AP31" s="36"/>
      <c r="AQ31" s="36"/>
      <c r="AR31" s="36"/>
      <c r="AS31" s="40">
        <f t="shared" si="2"/>
        <v>99415.6</v>
      </c>
      <c r="AT31" s="40">
        <f t="shared" si="2"/>
        <v>97322</v>
      </c>
      <c r="AU31" s="36">
        <v>99415.6</v>
      </c>
      <c r="AV31" s="36">
        <v>97322</v>
      </c>
      <c r="AW31" s="36"/>
      <c r="AX31" s="36"/>
      <c r="AY31" s="36"/>
      <c r="AZ31" s="36"/>
      <c r="BA31" s="40">
        <f t="shared" si="3"/>
        <v>0</v>
      </c>
      <c r="BB31" s="41"/>
      <c r="BC31" s="41"/>
      <c r="BD31" s="41"/>
      <c r="BE31" s="40">
        <f t="shared" si="4"/>
        <v>0</v>
      </c>
      <c r="BF31" s="40">
        <f t="shared" si="4"/>
        <v>122.2</v>
      </c>
      <c r="BG31" s="36"/>
      <c r="BH31" s="36">
        <v>122.2</v>
      </c>
      <c r="BI31" s="36"/>
      <c r="BJ31" s="36"/>
      <c r="BK31" s="36"/>
      <c r="BL31" s="36"/>
      <c r="BM31" s="36"/>
      <c r="BN31" s="36"/>
      <c r="BO31" s="40">
        <f t="shared" si="5"/>
        <v>0</v>
      </c>
      <c r="BP31" s="40">
        <f t="shared" si="5"/>
        <v>0</v>
      </c>
      <c r="BQ31" s="36"/>
      <c r="BR31" s="36"/>
      <c r="BS31" s="36"/>
      <c r="BT31" s="36"/>
      <c r="BU31" s="36"/>
      <c r="BV31" s="36"/>
      <c r="BW31" s="49">
        <v>1417</v>
      </c>
      <c r="BX31" s="42">
        <v>2093.6</v>
      </c>
    </row>
    <row r="32" spans="1:76" s="7" customFormat="1" ht="27" x14ac:dyDescent="0.25">
      <c r="A32" s="58">
        <v>17</v>
      </c>
      <c r="B32" s="32" t="s">
        <v>175</v>
      </c>
      <c r="C32" s="48" t="s">
        <v>176</v>
      </c>
      <c r="D32" s="35" t="s">
        <v>238</v>
      </c>
      <c r="E32" s="34" t="s">
        <v>141</v>
      </c>
      <c r="F32" s="34" t="s">
        <v>141</v>
      </c>
      <c r="G32" s="32"/>
      <c r="H32" s="49">
        <v>1254.5</v>
      </c>
      <c r="I32" s="35">
        <v>1183</v>
      </c>
      <c r="J32" s="50">
        <v>1254.5</v>
      </c>
      <c r="K32" s="36">
        <v>1183</v>
      </c>
      <c r="L32" s="50"/>
      <c r="M32" s="36"/>
      <c r="N32" s="50">
        <v>0</v>
      </c>
      <c r="O32" s="36"/>
      <c r="P32" s="50">
        <v>1254.5</v>
      </c>
      <c r="Q32" s="36">
        <v>1183</v>
      </c>
      <c r="R32" s="50">
        <v>1254.5</v>
      </c>
      <c r="S32" s="36">
        <v>1183</v>
      </c>
      <c r="T32" s="50">
        <v>0</v>
      </c>
      <c r="U32" s="36"/>
      <c r="V32" s="37"/>
      <c r="W32" s="38"/>
      <c r="X32" s="37"/>
      <c r="Y32" s="38"/>
      <c r="Z32" s="38"/>
      <c r="AA32" s="39">
        <f t="shared" si="0"/>
        <v>37</v>
      </c>
      <c r="AB32" s="35">
        <v>3</v>
      </c>
      <c r="AC32" s="35">
        <v>20</v>
      </c>
      <c r="AD32" s="35">
        <v>14</v>
      </c>
      <c r="AE32" s="35">
        <v>144.5</v>
      </c>
      <c r="AF32" s="35">
        <v>144.5</v>
      </c>
      <c r="AG32" s="35">
        <v>156.5</v>
      </c>
      <c r="AH32" s="35">
        <v>156.5</v>
      </c>
      <c r="AI32" s="35">
        <v>93.2</v>
      </c>
      <c r="AJ32" s="35">
        <v>93.2</v>
      </c>
      <c r="AK32" s="40">
        <f t="shared" si="1"/>
        <v>63719.4</v>
      </c>
      <c r="AL32" s="40">
        <f t="shared" si="1"/>
        <v>63719.4</v>
      </c>
      <c r="AM32" s="36">
        <v>63719.4</v>
      </c>
      <c r="AN32" s="36">
        <v>63719.4</v>
      </c>
      <c r="AO32" s="36"/>
      <c r="AP32" s="36"/>
      <c r="AQ32" s="36"/>
      <c r="AR32" s="36"/>
      <c r="AS32" s="40">
        <f t="shared" si="2"/>
        <v>63781.3</v>
      </c>
      <c r="AT32" s="40">
        <f t="shared" si="2"/>
        <v>63775.11</v>
      </c>
      <c r="AU32" s="36">
        <v>63781.3</v>
      </c>
      <c r="AV32" s="36">
        <v>63775.11</v>
      </c>
      <c r="AW32" s="36"/>
      <c r="AX32" s="36"/>
      <c r="AY32" s="36"/>
      <c r="AZ32" s="36"/>
      <c r="BA32" s="40">
        <f t="shared" si="3"/>
        <v>0</v>
      </c>
      <c r="BB32" s="41"/>
      <c r="BC32" s="41"/>
      <c r="BD32" s="41"/>
      <c r="BE32" s="40">
        <f t="shared" si="4"/>
        <v>46.4</v>
      </c>
      <c r="BF32" s="40">
        <f t="shared" si="4"/>
        <v>145.32</v>
      </c>
      <c r="BG32" s="36"/>
      <c r="BH32" s="36">
        <v>84.12</v>
      </c>
      <c r="BI32" s="36"/>
      <c r="BJ32" s="36"/>
      <c r="BK32" s="36"/>
      <c r="BL32" s="36"/>
      <c r="BM32" s="36">
        <v>46.4</v>
      </c>
      <c r="BN32" s="36">
        <v>61.2</v>
      </c>
      <c r="BO32" s="40">
        <f t="shared" si="5"/>
        <v>0</v>
      </c>
      <c r="BP32" s="40">
        <f t="shared" si="5"/>
        <v>0</v>
      </c>
      <c r="BQ32" s="36"/>
      <c r="BR32" s="36"/>
      <c r="BS32" s="36"/>
      <c r="BT32" s="36"/>
      <c r="BU32" s="36"/>
      <c r="BV32" s="36"/>
      <c r="BW32" s="49">
        <v>61.9</v>
      </c>
      <c r="BX32" s="42">
        <v>6.2</v>
      </c>
    </row>
    <row r="33" spans="1:76" s="7" customFormat="1" ht="27" x14ac:dyDescent="0.25">
      <c r="A33" s="58">
        <v>18</v>
      </c>
      <c r="B33" s="32" t="s">
        <v>177</v>
      </c>
      <c r="C33" s="48" t="s">
        <v>178</v>
      </c>
      <c r="D33" s="35" t="s">
        <v>238</v>
      </c>
      <c r="E33" s="34" t="s">
        <v>141</v>
      </c>
      <c r="F33" s="34" t="s">
        <v>141</v>
      </c>
      <c r="G33" s="32"/>
      <c r="H33" s="49">
        <v>0</v>
      </c>
      <c r="I33" s="35"/>
      <c r="J33" s="50">
        <v>1529</v>
      </c>
      <c r="K33" s="36">
        <v>1243</v>
      </c>
      <c r="L33" s="50">
        <v>0</v>
      </c>
      <c r="M33" s="36"/>
      <c r="N33" s="50">
        <v>1133.3</v>
      </c>
      <c r="O33" s="36">
        <v>791</v>
      </c>
      <c r="P33" s="50">
        <v>0</v>
      </c>
      <c r="Q33" s="36"/>
      <c r="R33" s="50">
        <v>1529</v>
      </c>
      <c r="S33" s="36">
        <v>1243</v>
      </c>
      <c r="T33" s="50">
        <v>1133.3</v>
      </c>
      <c r="U33" s="36">
        <v>791</v>
      </c>
      <c r="V33" s="37"/>
      <c r="W33" s="38"/>
      <c r="X33" s="37"/>
      <c r="Y33" s="38"/>
      <c r="Z33" s="38"/>
      <c r="AA33" s="39">
        <f t="shared" si="0"/>
        <v>20</v>
      </c>
      <c r="AB33" s="35">
        <v>2</v>
      </c>
      <c r="AC33" s="35">
        <v>7</v>
      </c>
      <c r="AD33" s="35">
        <v>11</v>
      </c>
      <c r="AE33" s="35">
        <v>146.4</v>
      </c>
      <c r="AF33" s="35">
        <v>146.4</v>
      </c>
      <c r="AG33" s="35">
        <v>130</v>
      </c>
      <c r="AH33" s="35">
        <v>130</v>
      </c>
      <c r="AI33" s="35">
        <v>96.5</v>
      </c>
      <c r="AJ33" s="35">
        <v>96.5</v>
      </c>
      <c r="AK33" s="40">
        <f t="shared" si="1"/>
        <v>35006.699999999997</v>
      </c>
      <c r="AL33" s="40">
        <f t="shared" si="1"/>
        <v>35006.699999999997</v>
      </c>
      <c r="AM33" s="36">
        <v>35006.699999999997</v>
      </c>
      <c r="AN33" s="36">
        <v>35006.699999999997</v>
      </c>
      <c r="AO33" s="36"/>
      <c r="AP33" s="36"/>
      <c r="AQ33" s="36"/>
      <c r="AR33" s="36"/>
      <c r="AS33" s="40">
        <f t="shared" si="2"/>
        <v>35053.699999999997</v>
      </c>
      <c r="AT33" s="40">
        <f t="shared" si="2"/>
        <v>34451.949999999997</v>
      </c>
      <c r="AU33" s="36">
        <v>35053.699999999997</v>
      </c>
      <c r="AV33" s="36">
        <v>34451.949999999997</v>
      </c>
      <c r="AW33" s="36"/>
      <c r="AX33" s="36"/>
      <c r="AY33" s="36"/>
      <c r="AZ33" s="36"/>
      <c r="BA33" s="40">
        <f t="shared" si="3"/>
        <v>0</v>
      </c>
      <c r="BB33" s="41"/>
      <c r="BC33" s="41"/>
      <c r="BD33" s="41"/>
      <c r="BE33" s="40">
        <f t="shared" si="4"/>
        <v>0</v>
      </c>
      <c r="BF33" s="40">
        <f t="shared" si="4"/>
        <v>95.4</v>
      </c>
      <c r="BG33" s="36"/>
      <c r="BH33" s="36">
        <v>95.4</v>
      </c>
      <c r="BI33" s="36"/>
      <c r="BJ33" s="36"/>
      <c r="BK33" s="36"/>
      <c r="BL33" s="36"/>
      <c r="BM33" s="36"/>
      <c r="BN33" s="36"/>
      <c r="BO33" s="40">
        <f t="shared" si="5"/>
        <v>0</v>
      </c>
      <c r="BP33" s="40">
        <f t="shared" si="5"/>
        <v>0</v>
      </c>
      <c r="BQ33" s="36"/>
      <c r="BR33" s="36"/>
      <c r="BS33" s="36"/>
      <c r="BT33" s="36"/>
      <c r="BU33" s="36"/>
      <c r="BV33" s="36"/>
      <c r="BW33" s="49">
        <v>47</v>
      </c>
      <c r="BX33" s="42">
        <v>601.79999999999995</v>
      </c>
    </row>
    <row r="34" spans="1:76" s="7" customFormat="1" ht="27" x14ac:dyDescent="0.25">
      <c r="A34" s="58">
        <v>19</v>
      </c>
      <c r="B34" s="32" t="s">
        <v>179</v>
      </c>
      <c r="C34" s="48" t="s">
        <v>180</v>
      </c>
      <c r="D34" s="35" t="s">
        <v>238</v>
      </c>
      <c r="E34" s="34" t="s">
        <v>141</v>
      </c>
      <c r="F34" s="34" t="s">
        <v>141</v>
      </c>
      <c r="G34" s="32"/>
      <c r="H34" s="49">
        <v>0</v>
      </c>
      <c r="I34" s="35"/>
      <c r="J34" s="50">
        <v>5234.5</v>
      </c>
      <c r="K34" s="36">
        <v>5234.5</v>
      </c>
      <c r="L34" s="50"/>
      <c r="M34" s="36"/>
      <c r="N34" s="50">
        <v>0</v>
      </c>
      <c r="O34" s="36">
        <v>2480.4</v>
      </c>
      <c r="P34" s="50">
        <v>0</v>
      </c>
      <c r="Q34" s="36"/>
      <c r="R34" s="50">
        <v>5234.5</v>
      </c>
      <c r="S34" s="36">
        <v>5234.5</v>
      </c>
      <c r="T34" s="50">
        <v>0</v>
      </c>
      <c r="U34" s="36">
        <v>2480.4</v>
      </c>
      <c r="V34" s="37" t="s">
        <v>181</v>
      </c>
      <c r="W34" s="38"/>
      <c r="X34" s="37">
        <v>1219.0999999999999</v>
      </c>
      <c r="Y34" s="38">
        <v>1219.0999999999999</v>
      </c>
      <c r="Z34" s="38"/>
      <c r="AA34" s="39">
        <f t="shared" si="0"/>
        <v>28</v>
      </c>
      <c r="AB34" s="35">
        <v>2</v>
      </c>
      <c r="AC34" s="35">
        <v>10</v>
      </c>
      <c r="AD34" s="35">
        <v>16</v>
      </c>
      <c r="AE34" s="35">
        <v>204</v>
      </c>
      <c r="AF34" s="35">
        <v>204</v>
      </c>
      <c r="AG34" s="35">
        <v>125.5</v>
      </c>
      <c r="AH34" s="35">
        <v>125.5</v>
      </c>
      <c r="AI34" s="35">
        <v>93.1</v>
      </c>
      <c r="AJ34" s="35">
        <v>93.1</v>
      </c>
      <c r="AK34" s="40">
        <f t="shared" si="1"/>
        <v>46424</v>
      </c>
      <c r="AL34" s="40">
        <f t="shared" si="1"/>
        <v>46328</v>
      </c>
      <c r="AM34" s="36">
        <v>46424</v>
      </c>
      <c r="AN34" s="36">
        <v>46328</v>
      </c>
      <c r="AO34" s="36"/>
      <c r="AP34" s="36"/>
      <c r="AQ34" s="36"/>
      <c r="AR34" s="36"/>
      <c r="AS34" s="40">
        <f t="shared" si="2"/>
        <v>48487</v>
      </c>
      <c r="AT34" s="40">
        <f t="shared" si="2"/>
        <v>46343.73</v>
      </c>
      <c r="AU34" s="36">
        <v>48487</v>
      </c>
      <c r="AV34" s="36">
        <v>46343.73</v>
      </c>
      <c r="AW34" s="36"/>
      <c r="AX34" s="36"/>
      <c r="AY34" s="36"/>
      <c r="AZ34" s="36"/>
      <c r="BA34" s="40">
        <f t="shared" si="3"/>
        <v>0</v>
      </c>
      <c r="BB34" s="41"/>
      <c r="BC34" s="41"/>
      <c r="BD34" s="41"/>
      <c r="BE34" s="40">
        <f t="shared" si="4"/>
        <v>1419.6</v>
      </c>
      <c r="BF34" s="40">
        <f t="shared" si="4"/>
        <v>1223.0999999999999</v>
      </c>
      <c r="BG34" s="36">
        <v>1419.6</v>
      </c>
      <c r="BH34" s="36">
        <v>1223.0999999999999</v>
      </c>
      <c r="BI34" s="36"/>
      <c r="BJ34" s="36"/>
      <c r="BK34" s="36"/>
      <c r="BL34" s="36"/>
      <c r="BM34" s="36"/>
      <c r="BN34" s="36"/>
      <c r="BO34" s="40">
        <f t="shared" si="5"/>
        <v>522.79999999999995</v>
      </c>
      <c r="BP34" s="40">
        <f t="shared" si="5"/>
        <v>0</v>
      </c>
      <c r="BQ34" s="36">
        <v>522.79999999999995</v>
      </c>
      <c r="BR34" s="36"/>
      <c r="BS34" s="36"/>
      <c r="BT34" s="36"/>
      <c r="BU34" s="36"/>
      <c r="BV34" s="36"/>
      <c r="BW34" s="49">
        <v>2063</v>
      </c>
      <c r="BX34" s="42">
        <v>2047.3</v>
      </c>
    </row>
    <row r="35" spans="1:76" s="7" customFormat="1" ht="27" x14ac:dyDescent="0.25">
      <c r="A35" s="58">
        <v>20</v>
      </c>
      <c r="B35" s="32" t="s">
        <v>182</v>
      </c>
      <c r="C35" s="48" t="s">
        <v>183</v>
      </c>
      <c r="D35" s="35" t="s">
        <v>238</v>
      </c>
      <c r="E35" s="34" t="s">
        <v>141</v>
      </c>
      <c r="F35" s="34" t="s">
        <v>141</v>
      </c>
      <c r="G35" s="32"/>
      <c r="H35" s="49">
        <v>7171.9</v>
      </c>
      <c r="I35" s="35">
        <v>7783.1</v>
      </c>
      <c r="J35" s="50">
        <v>7171.9</v>
      </c>
      <c r="K35" s="36">
        <v>593.5</v>
      </c>
      <c r="L35" s="50"/>
      <c r="M35" s="36"/>
      <c r="N35" s="50"/>
      <c r="O35" s="36"/>
      <c r="P35" s="50">
        <v>7171.9</v>
      </c>
      <c r="Q35" s="36">
        <v>7783.1</v>
      </c>
      <c r="R35" s="50">
        <v>7171.9</v>
      </c>
      <c r="S35" s="36">
        <v>593.5</v>
      </c>
      <c r="T35" s="50"/>
      <c r="U35" s="36"/>
      <c r="V35" s="37"/>
      <c r="W35" s="38"/>
      <c r="X35" s="37">
        <v>134</v>
      </c>
      <c r="Y35" s="38">
        <v>134</v>
      </c>
      <c r="Z35" s="38"/>
      <c r="AA35" s="39">
        <f t="shared" si="0"/>
        <v>37</v>
      </c>
      <c r="AB35" s="35">
        <v>3</v>
      </c>
      <c r="AC35" s="35">
        <v>18</v>
      </c>
      <c r="AD35" s="35">
        <v>16</v>
      </c>
      <c r="AE35" s="35">
        <v>150.30000000000001</v>
      </c>
      <c r="AF35" s="35">
        <v>150.30000000000001</v>
      </c>
      <c r="AG35" s="35">
        <v>107.6</v>
      </c>
      <c r="AH35" s="35">
        <v>107.6</v>
      </c>
      <c r="AI35" s="35">
        <v>96.6</v>
      </c>
      <c r="AJ35" s="35">
        <v>96.6</v>
      </c>
      <c r="AK35" s="40">
        <f t="shared" si="1"/>
        <v>50014.3</v>
      </c>
      <c r="AL35" s="40">
        <f t="shared" si="1"/>
        <v>49122.9</v>
      </c>
      <c r="AM35" s="36">
        <v>50014.3</v>
      </c>
      <c r="AN35" s="36">
        <v>49122.9</v>
      </c>
      <c r="AO35" s="36"/>
      <c r="AP35" s="36"/>
      <c r="AQ35" s="36"/>
      <c r="AR35" s="36"/>
      <c r="AS35" s="40">
        <f t="shared" si="2"/>
        <v>50270.2</v>
      </c>
      <c r="AT35" s="40">
        <f t="shared" si="2"/>
        <v>48847.48</v>
      </c>
      <c r="AU35" s="36">
        <v>50270.2</v>
      </c>
      <c r="AV35" s="36">
        <v>48847.48</v>
      </c>
      <c r="AW35" s="36"/>
      <c r="AX35" s="36"/>
      <c r="AY35" s="36"/>
      <c r="AZ35" s="36"/>
      <c r="BA35" s="40">
        <f t="shared" si="3"/>
        <v>0</v>
      </c>
      <c r="BB35" s="41"/>
      <c r="BC35" s="41"/>
      <c r="BD35" s="41"/>
      <c r="BE35" s="40">
        <f t="shared" si="4"/>
        <v>43.3</v>
      </c>
      <c r="BF35" s="40">
        <f t="shared" si="4"/>
        <v>46.19</v>
      </c>
      <c r="BG35" s="36"/>
      <c r="BH35" s="36">
        <v>46.19</v>
      </c>
      <c r="BI35" s="36"/>
      <c r="BJ35" s="36"/>
      <c r="BK35" s="36"/>
      <c r="BL35" s="36"/>
      <c r="BM35" s="36">
        <v>43.3</v>
      </c>
      <c r="BN35" s="36"/>
      <c r="BO35" s="40">
        <f t="shared" si="5"/>
        <v>0</v>
      </c>
      <c r="BP35" s="40">
        <f t="shared" si="5"/>
        <v>0</v>
      </c>
      <c r="BQ35" s="36"/>
      <c r="BR35" s="36"/>
      <c r="BS35" s="36"/>
      <c r="BT35" s="36"/>
      <c r="BU35" s="36"/>
      <c r="BV35" s="36"/>
      <c r="BW35" s="49">
        <v>255.9</v>
      </c>
      <c r="BX35" s="42">
        <v>531.29999999999995</v>
      </c>
    </row>
    <row r="36" spans="1:76" s="7" customFormat="1" ht="27" x14ac:dyDescent="0.25">
      <c r="A36" s="58">
        <v>21</v>
      </c>
      <c r="B36" s="32" t="s">
        <v>184</v>
      </c>
      <c r="C36" s="48" t="s">
        <v>185</v>
      </c>
      <c r="D36" s="35" t="s">
        <v>238</v>
      </c>
      <c r="E36" s="34" t="s">
        <v>141</v>
      </c>
      <c r="F36" s="34" t="s">
        <v>141</v>
      </c>
      <c r="G36" s="32"/>
      <c r="H36" s="49">
        <v>5335.1</v>
      </c>
      <c r="I36" s="35">
        <v>3934.8</v>
      </c>
      <c r="J36" s="50"/>
      <c r="K36" s="36"/>
      <c r="L36" s="50">
        <v>0</v>
      </c>
      <c r="M36" s="36"/>
      <c r="N36" s="50">
        <v>977.6</v>
      </c>
      <c r="O36" s="36">
        <v>1532.8</v>
      </c>
      <c r="P36" s="50">
        <v>6283.1</v>
      </c>
      <c r="Q36" s="36">
        <v>4161.6000000000004</v>
      </c>
      <c r="R36" s="50">
        <v>0</v>
      </c>
      <c r="S36" s="36"/>
      <c r="T36" s="50">
        <v>29.6</v>
      </c>
      <c r="U36" s="36">
        <v>1306</v>
      </c>
      <c r="V36" s="37"/>
      <c r="W36" s="38"/>
      <c r="X36" s="37"/>
      <c r="Y36" s="38"/>
      <c r="Z36" s="38"/>
      <c r="AA36" s="39">
        <f t="shared" si="0"/>
        <v>30</v>
      </c>
      <c r="AB36" s="35">
        <v>2</v>
      </c>
      <c r="AC36" s="35">
        <v>16</v>
      </c>
      <c r="AD36" s="35">
        <v>12</v>
      </c>
      <c r="AE36" s="35">
        <v>159.4</v>
      </c>
      <c r="AF36" s="35">
        <v>159.4</v>
      </c>
      <c r="AG36" s="35">
        <v>113.6</v>
      </c>
      <c r="AH36" s="35">
        <v>113.6</v>
      </c>
      <c r="AI36" s="35">
        <v>102.5</v>
      </c>
      <c r="AJ36" s="35">
        <v>102.5</v>
      </c>
      <c r="AK36" s="40">
        <f t="shared" si="1"/>
        <v>45656.2</v>
      </c>
      <c r="AL36" s="40">
        <f t="shared" si="1"/>
        <v>45163.75</v>
      </c>
      <c r="AM36" s="36">
        <v>45656.2</v>
      </c>
      <c r="AN36" s="36">
        <v>45163.75</v>
      </c>
      <c r="AO36" s="36"/>
      <c r="AP36" s="36"/>
      <c r="AQ36" s="36"/>
      <c r="AR36" s="36"/>
      <c r="AS36" s="40">
        <f t="shared" si="2"/>
        <v>45685.8</v>
      </c>
      <c r="AT36" s="40">
        <f t="shared" si="2"/>
        <v>43887.31</v>
      </c>
      <c r="AU36" s="36">
        <v>45685.8</v>
      </c>
      <c r="AV36" s="36">
        <v>43887.31</v>
      </c>
      <c r="AW36" s="36"/>
      <c r="AX36" s="36"/>
      <c r="AY36" s="36"/>
      <c r="AZ36" s="36"/>
      <c r="BA36" s="40">
        <f t="shared" si="3"/>
        <v>0</v>
      </c>
      <c r="BB36" s="41"/>
      <c r="BC36" s="41"/>
      <c r="BD36" s="41"/>
      <c r="BE36" s="40">
        <f t="shared" si="4"/>
        <v>0</v>
      </c>
      <c r="BF36" s="40">
        <f t="shared" si="4"/>
        <v>12.5</v>
      </c>
      <c r="BG36" s="36"/>
      <c r="BH36" s="36">
        <v>12.5</v>
      </c>
      <c r="BI36" s="36"/>
      <c r="BJ36" s="36"/>
      <c r="BK36" s="36"/>
      <c r="BL36" s="36"/>
      <c r="BM36" s="36"/>
      <c r="BN36" s="36"/>
      <c r="BO36" s="40">
        <f t="shared" si="5"/>
        <v>0</v>
      </c>
      <c r="BP36" s="40">
        <f t="shared" si="5"/>
        <v>0</v>
      </c>
      <c r="BQ36" s="36"/>
      <c r="BR36" s="36"/>
      <c r="BS36" s="36"/>
      <c r="BT36" s="36"/>
      <c r="BU36" s="36"/>
      <c r="BV36" s="36"/>
      <c r="BW36" s="49">
        <v>29.6</v>
      </c>
      <c r="BX36" s="42">
        <v>1306</v>
      </c>
    </row>
    <row r="37" spans="1:76" s="7" customFormat="1" ht="27" x14ac:dyDescent="0.25">
      <c r="A37" s="58">
        <v>22</v>
      </c>
      <c r="B37" s="32" t="s">
        <v>186</v>
      </c>
      <c r="C37" s="48" t="s">
        <v>187</v>
      </c>
      <c r="D37" s="35" t="s">
        <v>238</v>
      </c>
      <c r="E37" s="34" t="s">
        <v>141</v>
      </c>
      <c r="F37" s="34" t="s">
        <v>141</v>
      </c>
      <c r="G37" s="32"/>
      <c r="H37" s="49">
        <v>78016.5</v>
      </c>
      <c r="I37" s="35">
        <v>101760.3</v>
      </c>
      <c r="J37" s="50">
        <v>318.7</v>
      </c>
      <c r="K37" s="36">
        <v>253.8</v>
      </c>
      <c r="L37" s="50">
        <v>0</v>
      </c>
      <c r="M37" s="36"/>
      <c r="N37" s="50">
        <v>887.8</v>
      </c>
      <c r="O37" s="36">
        <v>1022.7</v>
      </c>
      <c r="P37" s="49">
        <v>78812.2</v>
      </c>
      <c r="Q37" s="36">
        <v>102691.7</v>
      </c>
      <c r="R37" s="50">
        <v>318.7</v>
      </c>
      <c r="S37" s="36">
        <v>253.8</v>
      </c>
      <c r="T37" s="50">
        <v>92.1</v>
      </c>
      <c r="U37" s="36">
        <v>91.3</v>
      </c>
      <c r="V37" s="37">
        <v>4900</v>
      </c>
      <c r="W37" s="38"/>
      <c r="X37" s="37">
        <v>416.3</v>
      </c>
      <c r="Y37" s="38"/>
      <c r="Z37" s="38"/>
      <c r="AA37" s="39">
        <f t="shared" si="0"/>
        <v>23</v>
      </c>
      <c r="AB37" s="35">
        <v>2</v>
      </c>
      <c r="AC37" s="35">
        <v>9</v>
      </c>
      <c r="AD37" s="35">
        <v>12</v>
      </c>
      <c r="AE37" s="35">
        <v>146.4</v>
      </c>
      <c r="AF37" s="35">
        <v>146.4</v>
      </c>
      <c r="AG37" s="35">
        <v>100.7</v>
      </c>
      <c r="AH37" s="35">
        <v>100.7</v>
      </c>
      <c r="AI37" s="35">
        <v>110.6</v>
      </c>
      <c r="AJ37" s="35">
        <v>110.6</v>
      </c>
      <c r="AK37" s="40">
        <f t="shared" si="1"/>
        <v>32115.4</v>
      </c>
      <c r="AL37" s="40">
        <f t="shared" si="1"/>
        <v>31529.18</v>
      </c>
      <c r="AM37" s="36">
        <v>32115.4</v>
      </c>
      <c r="AN37" s="36">
        <v>31529.18</v>
      </c>
      <c r="AO37" s="36"/>
      <c r="AP37" s="36"/>
      <c r="AQ37" s="36"/>
      <c r="AR37" s="36"/>
      <c r="AS37" s="40">
        <f t="shared" si="2"/>
        <v>32570.2</v>
      </c>
      <c r="AT37" s="40">
        <f t="shared" si="2"/>
        <v>31386.51</v>
      </c>
      <c r="AU37" s="36">
        <v>32570.2</v>
      </c>
      <c r="AV37" s="36">
        <v>31386.51</v>
      </c>
      <c r="AW37" s="36"/>
      <c r="AX37" s="36"/>
      <c r="AY37" s="36"/>
      <c r="AZ37" s="36"/>
      <c r="BA37" s="40">
        <f t="shared" si="3"/>
        <v>0</v>
      </c>
      <c r="BB37" s="41"/>
      <c r="BC37" s="41"/>
      <c r="BD37" s="41"/>
      <c r="BE37" s="40">
        <f t="shared" si="4"/>
        <v>92.1</v>
      </c>
      <c r="BF37" s="40">
        <f t="shared" si="4"/>
        <v>91.3</v>
      </c>
      <c r="BG37" s="36"/>
      <c r="BH37" s="36">
        <v>91.3</v>
      </c>
      <c r="BI37" s="36"/>
      <c r="BJ37" s="36"/>
      <c r="BK37" s="36"/>
      <c r="BL37" s="36"/>
      <c r="BM37" s="36">
        <v>92.1</v>
      </c>
      <c r="BN37" s="36"/>
      <c r="BO37" s="40">
        <f t="shared" si="5"/>
        <v>0</v>
      </c>
      <c r="BP37" s="40">
        <f t="shared" si="5"/>
        <v>0</v>
      </c>
      <c r="BQ37" s="36"/>
      <c r="BR37" s="36"/>
      <c r="BS37" s="36"/>
      <c r="BT37" s="36"/>
      <c r="BU37" s="36"/>
      <c r="BV37" s="36"/>
      <c r="BW37" s="49">
        <v>454.8</v>
      </c>
      <c r="BX37" s="42">
        <v>597.5</v>
      </c>
    </row>
    <row r="38" spans="1:76" s="7" customFormat="1" ht="40.5" x14ac:dyDescent="0.25">
      <c r="A38" s="58">
        <v>23</v>
      </c>
      <c r="B38" s="32" t="s">
        <v>188</v>
      </c>
      <c r="C38" s="48" t="s">
        <v>235</v>
      </c>
      <c r="D38" s="35" t="s">
        <v>238</v>
      </c>
      <c r="E38" s="34" t="s">
        <v>141</v>
      </c>
      <c r="F38" s="34" t="s">
        <v>141</v>
      </c>
      <c r="G38" s="32"/>
      <c r="H38" s="49"/>
      <c r="I38" s="35"/>
      <c r="J38" s="50">
        <v>1587.3</v>
      </c>
      <c r="K38" s="36">
        <v>1346</v>
      </c>
      <c r="L38" s="50"/>
      <c r="M38" s="36"/>
      <c r="N38" s="50"/>
      <c r="O38" s="36"/>
      <c r="P38" s="50"/>
      <c r="Q38" s="36"/>
      <c r="R38" s="50">
        <v>1587.3</v>
      </c>
      <c r="S38" s="36">
        <v>1346</v>
      </c>
      <c r="T38" s="50"/>
      <c r="U38" s="36"/>
      <c r="V38" s="37"/>
      <c r="W38" s="38"/>
      <c r="X38" s="37">
        <v>260</v>
      </c>
      <c r="Y38" s="38">
        <v>260</v>
      </c>
      <c r="Z38" s="38"/>
      <c r="AA38" s="39">
        <f t="shared" si="0"/>
        <v>30</v>
      </c>
      <c r="AB38" s="35">
        <v>3</v>
      </c>
      <c r="AC38" s="35">
        <v>22</v>
      </c>
      <c r="AD38" s="35">
        <v>5</v>
      </c>
      <c r="AE38" s="35">
        <v>206.8</v>
      </c>
      <c r="AF38" s="35">
        <v>206.8</v>
      </c>
      <c r="AG38" s="35">
        <v>101.8</v>
      </c>
      <c r="AH38" s="35">
        <v>101.8</v>
      </c>
      <c r="AI38" s="35">
        <v>103</v>
      </c>
      <c r="AJ38" s="35">
        <v>103</v>
      </c>
      <c r="AK38" s="40">
        <f t="shared" si="1"/>
        <v>45865.4</v>
      </c>
      <c r="AL38" s="40">
        <f t="shared" si="1"/>
        <v>45679.4</v>
      </c>
      <c r="AM38" s="36">
        <v>45865.4</v>
      </c>
      <c r="AN38" s="36">
        <v>45679.4</v>
      </c>
      <c r="AO38" s="36"/>
      <c r="AP38" s="36"/>
      <c r="AQ38" s="36"/>
      <c r="AR38" s="36"/>
      <c r="AS38" s="40">
        <f t="shared" si="2"/>
        <v>46238.400000000001</v>
      </c>
      <c r="AT38" s="40">
        <f t="shared" si="2"/>
        <v>46030.48</v>
      </c>
      <c r="AU38" s="36">
        <v>46238.400000000001</v>
      </c>
      <c r="AV38" s="36">
        <v>46030.48</v>
      </c>
      <c r="AW38" s="36"/>
      <c r="AX38" s="36"/>
      <c r="AY38" s="36"/>
      <c r="AZ38" s="36"/>
      <c r="BA38" s="40">
        <f t="shared" si="3"/>
        <v>0</v>
      </c>
      <c r="BB38" s="41"/>
      <c r="BC38" s="41"/>
      <c r="BD38" s="41"/>
      <c r="BE38" s="40">
        <f t="shared" si="4"/>
        <v>0</v>
      </c>
      <c r="BF38" s="40">
        <f t="shared" si="4"/>
        <v>115.1</v>
      </c>
      <c r="BG38" s="36"/>
      <c r="BH38" s="36"/>
      <c r="BI38" s="36"/>
      <c r="BJ38" s="36"/>
      <c r="BK38" s="36"/>
      <c r="BL38" s="36">
        <v>115.1</v>
      </c>
      <c r="BM38" s="36"/>
      <c r="BN38" s="36"/>
      <c r="BO38" s="40">
        <f t="shared" si="5"/>
        <v>0</v>
      </c>
      <c r="BP38" s="40">
        <f t="shared" si="5"/>
        <v>0</v>
      </c>
      <c r="BQ38" s="36"/>
      <c r="BR38" s="36"/>
      <c r="BS38" s="36"/>
      <c r="BT38" s="36"/>
      <c r="BU38" s="36"/>
      <c r="BV38" s="36"/>
      <c r="BW38" s="49">
        <v>373</v>
      </c>
      <c r="BX38" s="42">
        <v>21.9</v>
      </c>
    </row>
    <row r="39" spans="1:76" s="7" customFormat="1" ht="54" x14ac:dyDescent="0.25">
      <c r="A39" s="58">
        <v>24</v>
      </c>
      <c r="B39" s="32" t="s">
        <v>189</v>
      </c>
      <c r="C39" s="48" t="s">
        <v>236</v>
      </c>
      <c r="D39" s="35" t="s">
        <v>238</v>
      </c>
      <c r="E39" s="34" t="s">
        <v>241</v>
      </c>
      <c r="F39" s="34" t="s">
        <v>141</v>
      </c>
      <c r="G39" s="32"/>
      <c r="H39" s="49">
        <v>884.2</v>
      </c>
      <c r="I39" s="35">
        <v>663.6</v>
      </c>
      <c r="J39" s="50">
        <v>234611</v>
      </c>
      <c r="K39" s="36">
        <v>232203.1</v>
      </c>
      <c r="L39" s="50"/>
      <c r="M39" s="36"/>
      <c r="N39" s="50">
        <v>1041.8</v>
      </c>
      <c r="O39" s="36">
        <v>1812.4</v>
      </c>
      <c r="P39" s="36">
        <v>884.2</v>
      </c>
      <c r="Q39" s="36">
        <v>663.6</v>
      </c>
      <c r="R39" s="36">
        <v>234611</v>
      </c>
      <c r="S39" s="36">
        <v>232203.1</v>
      </c>
      <c r="T39" s="36">
        <v>1041.8</v>
      </c>
      <c r="U39" s="36">
        <v>1812.4</v>
      </c>
      <c r="V39" s="37">
        <v>2088.3000000000002</v>
      </c>
      <c r="W39" s="38"/>
      <c r="X39" s="37"/>
      <c r="Y39" s="38">
        <v>2088.3000000000002</v>
      </c>
      <c r="Z39" s="38"/>
      <c r="AA39" s="39">
        <f t="shared" si="0"/>
        <v>38</v>
      </c>
      <c r="AB39" s="35">
        <v>3</v>
      </c>
      <c r="AC39" s="35">
        <v>21</v>
      </c>
      <c r="AD39" s="35">
        <v>14</v>
      </c>
      <c r="AE39" s="35">
        <v>152.19999999999999</v>
      </c>
      <c r="AF39" s="35">
        <v>152.19999999999999</v>
      </c>
      <c r="AG39" s="35">
        <v>144.5</v>
      </c>
      <c r="AH39" s="35">
        <v>144.5</v>
      </c>
      <c r="AI39" s="35">
        <v>96.9</v>
      </c>
      <c r="AJ39" s="35">
        <v>96.9</v>
      </c>
      <c r="AK39" s="40">
        <f t="shared" si="1"/>
        <v>64247.4</v>
      </c>
      <c r="AL39" s="40">
        <f t="shared" si="1"/>
        <v>62954.55</v>
      </c>
      <c r="AM39" s="36">
        <v>64247.4</v>
      </c>
      <c r="AN39" s="36">
        <v>62954.55</v>
      </c>
      <c r="AO39" s="36"/>
      <c r="AP39" s="36"/>
      <c r="AQ39" s="36"/>
      <c r="AR39" s="36"/>
      <c r="AS39" s="40">
        <f t="shared" si="2"/>
        <v>65289.2</v>
      </c>
      <c r="AT39" s="40">
        <f t="shared" si="2"/>
        <v>62183.9</v>
      </c>
      <c r="AU39" s="36">
        <v>65289.2</v>
      </c>
      <c r="AV39" s="36">
        <v>62183.9</v>
      </c>
      <c r="AW39" s="36"/>
      <c r="AX39" s="36"/>
      <c r="AY39" s="36"/>
      <c r="AZ39" s="36"/>
      <c r="BA39" s="40">
        <f t="shared" si="3"/>
        <v>0</v>
      </c>
      <c r="BB39" s="41"/>
      <c r="BC39" s="41"/>
      <c r="BD39" s="41"/>
      <c r="BE39" s="40">
        <f t="shared" si="4"/>
        <v>1041.8</v>
      </c>
      <c r="BF39" s="40">
        <f t="shared" si="4"/>
        <v>543</v>
      </c>
      <c r="BG39" s="36"/>
      <c r="BH39" s="36">
        <v>543</v>
      </c>
      <c r="BI39" s="36">
        <v>1041.8</v>
      </c>
      <c r="BJ39" s="36"/>
      <c r="BK39" s="36"/>
      <c r="BL39" s="36"/>
      <c r="BM39" s="36"/>
      <c r="BN39" s="36"/>
      <c r="BO39" s="40">
        <f t="shared" si="5"/>
        <v>1041.8</v>
      </c>
      <c r="BP39" s="40">
        <f t="shared" si="5"/>
        <v>0</v>
      </c>
      <c r="BQ39" s="36"/>
      <c r="BR39" s="36"/>
      <c r="BS39" s="36">
        <v>1041.8</v>
      </c>
      <c r="BT39" s="36"/>
      <c r="BU39" s="36"/>
      <c r="BV39" s="36"/>
      <c r="BW39" s="49">
        <v>1041.8</v>
      </c>
      <c r="BX39" s="42">
        <v>1812.4</v>
      </c>
    </row>
    <row r="40" spans="1:76" s="7" customFormat="1" ht="297" x14ac:dyDescent="0.25">
      <c r="A40" s="58">
        <v>25</v>
      </c>
      <c r="B40" s="32" t="s">
        <v>190</v>
      </c>
      <c r="C40" s="106" t="s">
        <v>237</v>
      </c>
      <c r="D40" s="33" t="s">
        <v>239</v>
      </c>
      <c r="E40" s="34" t="s">
        <v>191</v>
      </c>
      <c r="F40" s="34" t="s">
        <v>192</v>
      </c>
      <c r="G40" s="32"/>
      <c r="H40" s="49">
        <v>91523.8</v>
      </c>
      <c r="I40" s="35">
        <v>157269</v>
      </c>
      <c r="J40" s="50">
        <v>139749.9</v>
      </c>
      <c r="K40" s="36">
        <v>134501</v>
      </c>
      <c r="L40" s="36">
        <v>0</v>
      </c>
      <c r="M40" s="36"/>
      <c r="N40" s="36">
        <v>169035.9</v>
      </c>
      <c r="O40" s="36">
        <v>71286.8</v>
      </c>
      <c r="P40" s="36">
        <v>98385.3</v>
      </c>
      <c r="Q40" s="36">
        <v>174835.5</v>
      </c>
      <c r="R40" s="36">
        <v>139749.9</v>
      </c>
      <c r="S40" s="36">
        <v>134501</v>
      </c>
      <c r="T40" s="36">
        <v>162174.39999999999</v>
      </c>
      <c r="U40" s="36">
        <v>53720.3</v>
      </c>
      <c r="V40" s="37">
        <v>55981</v>
      </c>
      <c r="W40" s="38"/>
      <c r="X40" s="37">
        <v>13259.1</v>
      </c>
      <c r="Y40" s="38">
        <v>13259.1</v>
      </c>
      <c r="Z40" s="38"/>
      <c r="AA40" s="39">
        <f t="shared" si="0"/>
        <v>220</v>
      </c>
      <c r="AB40" s="35">
        <v>4</v>
      </c>
      <c r="AC40" s="35">
        <v>110</v>
      </c>
      <c r="AD40" s="35">
        <v>106</v>
      </c>
      <c r="AE40" s="35">
        <v>328.75</v>
      </c>
      <c r="AF40" s="35">
        <v>330.8</v>
      </c>
      <c r="AG40" s="35">
        <v>125.8</v>
      </c>
      <c r="AH40" s="35">
        <v>125.3</v>
      </c>
      <c r="AI40" s="35">
        <v>79.400000000000006</v>
      </c>
      <c r="AJ40" s="35">
        <v>79.400000000000006</v>
      </c>
      <c r="AK40" s="40">
        <f t="shared" si="1"/>
        <v>662222.9</v>
      </c>
      <c r="AL40" s="40">
        <f t="shared" si="1"/>
        <v>661190.60000000009</v>
      </c>
      <c r="AM40" s="36">
        <v>659722.9</v>
      </c>
      <c r="AN40" s="36">
        <v>659785.30000000005</v>
      </c>
      <c r="AO40" s="36"/>
      <c r="AP40" s="36"/>
      <c r="AQ40" s="36">
        <v>2500</v>
      </c>
      <c r="AR40" s="36">
        <v>1405.3</v>
      </c>
      <c r="AS40" s="40">
        <f t="shared" si="2"/>
        <v>823882.4</v>
      </c>
      <c r="AT40" s="40">
        <f t="shared" si="2"/>
        <v>772474.91</v>
      </c>
      <c r="AU40" s="36">
        <v>682453.8</v>
      </c>
      <c r="AV40" s="36">
        <v>663911.41</v>
      </c>
      <c r="AW40" s="36">
        <v>141428.6</v>
      </c>
      <c r="AX40" s="36">
        <v>108563.5</v>
      </c>
      <c r="AY40" s="36"/>
      <c r="AZ40" s="36"/>
      <c r="BA40" s="40">
        <f t="shared" si="3"/>
        <v>0</v>
      </c>
      <c r="BB40" s="41"/>
      <c r="BC40" s="41"/>
      <c r="BD40" s="41"/>
      <c r="BE40" s="40">
        <f t="shared" si="4"/>
        <v>6201.9000000000005</v>
      </c>
      <c r="BF40" s="40">
        <f t="shared" si="4"/>
        <v>6659.9</v>
      </c>
      <c r="BG40" s="36">
        <v>6196.1</v>
      </c>
      <c r="BH40" s="36">
        <v>6659.9</v>
      </c>
      <c r="BI40" s="36"/>
      <c r="BJ40" s="36"/>
      <c r="BK40" s="36">
        <v>5.8</v>
      </c>
      <c r="BL40" s="36"/>
      <c r="BM40" s="36"/>
      <c r="BN40" s="36"/>
      <c r="BO40" s="40">
        <f t="shared" si="5"/>
        <v>514.1</v>
      </c>
      <c r="BP40" s="40">
        <f t="shared" si="5"/>
        <v>852.5</v>
      </c>
      <c r="BQ40" s="36"/>
      <c r="BR40" s="36">
        <v>851</v>
      </c>
      <c r="BS40" s="36"/>
      <c r="BT40" s="36">
        <v>1.5</v>
      </c>
      <c r="BU40" s="36">
        <v>514.1</v>
      </c>
      <c r="BV40" s="36"/>
      <c r="BW40" s="36">
        <v>161659.5</v>
      </c>
      <c r="BX40" s="42">
        <v>50375.199999999997</v>
      </c>
    </row>
    <row r="41" spans="1:76" s="7" customFormat="1" ht="297" x14ac:dyDescent="0.25">
      <c r="A41" s="58">
        <v>26</v>
      </c>
      <c r="B41" s="32" t="s">
        <v>193</v>
      </c>
      <c r="C41" s="48" t="s">
        <v>194</v>
      </c>
      <c r="D41" s="33" t="s">
        <v>239</v>
      </c>
      <c r="E41" s="34" t="s">
        <v>195</v>
      </c>
      <c r="F41" s="34" t="s">
        <v>196</v>
      </c>
      <c r="G41" s="34"/>
      <c r="H41" s="49">
        <v>749.2</v>
      </c>
      <c r="I41" s="35">
        <v>423.1</v>
      </c>
      <c r="J41" s="36">
        <v>157836.70000000001</v>
      </c>
      <c r="K41" s="36">
        <v>153212.1</v>
      </c>
      <c r="L41" s="36"/>
      <c r="M41" s="36"/>
      <c r="N41" s="36">
        <v>5352.6</v>
      </c>
      <c r="O41" s="36">
        <v>7550.1</v>
      </c>
      <c r="P41" s="36"/>
      <c r="Q41" s="36"/>
      <c r="R41" s="36">
        <v>158585.9</v>
      </c>
      <c r="S41" s="36">
        <v>153635.20000000001</v>
      </c>
      <c r="T41" s="36">
        <v>5352.6</v>
      </c>
      <c r="U41" s="36">
        <v>7550.1</v>
      </c>
      <c r="V41" s="37">
        <v>11531</v>
      </c>
      <c r="W41" s="38"/>
      <c r="X41" s="37">
        <v>2845</v>
      </c>
      <c r="Y41" s="38">
        <v>2845</v>
      </c>
      <c r="Z41" s="38"/>
      <c r="AA41" s="39">
        <f t="shared" si="0"/>
        <v>94</v>
      </c>
      <c r="AB41" s="35">
        <v>5</v>
      </c>
      <c r="AC41" s="35">
        <v>48</v>
      </c>
      <c r="AD41" s="35">
        <v>41</v>
      </c>
      <c r="AE41" s="35">
        <v>262</v>
      </c>
      <c r="AF41" s="35">
        <v>318.3</v>
      </c>
      <c r="AG41" s="35">
        <v>155.6</v>
      </c>
      <c r="AH41" s="35">
        <v>166.5</v>
      </c>
      <c r="AI41" s="35">
        <v>127.5</v>
      </c>
      <c r="AJ41" s="35">
        <v>115.75</v>
      </c>
      <c r="AK41" s="40">
        <f t="shared" si="1"/>
        <v>296789.59999999998</v>
      </c>
      <c r="AL41" s="40">
        <f t="shared" si="1"/>
        <v>280130.46999999997</v>
      </c>
      <c r="AM41" s="36">
        <v>296756.59999999998</v>
      </c>
      <c r="AN41" s="36">
        <v>280097.46999999997</v>
      </c>
      <c r="AO41" s="36"/>
      <c r="AP41" s="36"/>
      <c r="AQ41" s="36">
        <v>33</v>
      </c>
      <c r="AR41" s="36">
        <v>33</v>
      </c>
      <c r="AS41" s="40">
        <f t="shared" si="2"/>
        <v>301760.3</v>
      </c>
      <c r="AT41" s="40">
        <f t="shared" si="2"/>
        <v>278798.61</v>
      </c>
      <c r="AU41" s="36">
        <v>301760.3</v>
      </c>
      <c r="AV41" s="36">
        <v>278798.61</v>
      </c>
      <c r="AW41" s="36"/>
      <c r="AX41" s="36"/>
      <c r="AY41" s="36"/>
      <c r="AZ41" s="36"/>
      <c r="BA41" s="40">
        <f t="shared" si="3"/>
        <v>0</v>
      </c>
      <c r="BB41" s="41"/>
      <c r="BC41" s="41"/>
      <c r="BD41" s="41"/>
      <c r="BE41" s="40">
        <f t="shared" si="4"/>
        <v>1384</v>
      </c>
      <c r="BF41" s="40">
        <f t="shared" si="4"/>
        <v>1519.3</v>
      </c>
      <c r="BG41" s="36">
        <v>1384</v>
      </c>
      <c r="BH41" s="36">
        <v>1519.3</v>
      </c>
      <c r="BI41" s="36"/>
      <c r="BJ41" s="36"/>
      <c r="BK41" s="36"/>
      <c r="BL41" s="36"/>
      <c r="BM41" s="36"/>
      <c r="BN41" s="36"/>
      <c r="BO41" s="40">
        <f t="shared" si="5"/>
        <v>382</v>
      </c>
      <c r="BP41" s="40">
        <f t="shared" si="5"/>
        <v>0</v>
      </c>
      <c r="BQ41" s="36">
        <v>382</v>
      </c>
      <c r="BR41" s="36"/>
      <c r="BS41" s="36"/>
      <c r="BT41" s="36"/>
      <c r="BU41" s="36"/>
      <c r="BV41" s="36"/>
      <c r="BW41" s="36">
        <v>4970.6000000000004</v>
      </c>
      <c r="BX41" s="42">
        <v>6302.5</v>
      </c>
    </row>
    <row r="42" spans="1:76" s="7" customFormat="1" ht="284.25" thickBot="1" x14ac:dyDescent="0.3">
      <c r="A42" s="59">
        <v>27</v>
      </c>
      <c r="B42" s="60" t="s">
        <v>197</v>
      </c>
      <c r="C42" s="102" t="s">
        <v>198</v>
      </c>
      <c r="D42" s="61" t="s">
        <v>240</v>
      </c>
      <c r="E42" s="62" t="s">
        <v>199</v>
      </c>
      <c r="F42" s="62" t="s">
        <v>200</v>
      </c>
      <c r="G42" s="103" t="s">
        <v>200</v>
      </c>
      <c r="H42" s="104">
        <v>19381</v>
      </c>
      <c r="I42" s="63">
        <v>12471.3</v>
      </c>
      <c r="J42" s="64">
        <v>0</v>
      </c>
      <c r="K42" s="64"/>
      <c r="L42" s="64">
        <v>0</v>
      </c>
      <c r="M42" s="64"/>
      <c r="N42" s="64"/>
      <c r="O42" s="64">
        <v>2.5</v>
      </c>
      <c r="P42" s="64">
        <v>19381</v>
      </c>
      <c r="Q42" s="64">
        <v>12471.3</v>
      </c>
      <c r="R42" s="64"/>
      <c r="S42" s="64"/>
      <c r="T42" s="64"/>
      <c r="U42" s="64">
        <v>2.5</v>
      </c>
      <c r="V42" s="65"/>
      <c r="W42" s="66"/>
      <c r="X42" s="65"/>
      <c r="Y42" s="66"/>
      <c r="Z42" s="66"/>
      <c r="AA42" s="67">
        <f t="shared" si="0"/>
        <v>13</v>
      </c>
      <c r="AB42" s="63">
        <v>4</v>
      </c>
      <c r="AC42" s="63">
        <v>7</v>
      </c>
      <c r="AD42" s="63">
        <v>2</v>
      </c>
      <c r="AE42" s="63">
        <v>274.2</v>
      </c>
      <c r="AF42" s="63">
        <v>274.2</v>
      </c>
      <c r="AG42" s="63">
        <v>260.8</v>
      </c>
      <c r="AH42" s="63">
        <v>260.8</v>
      </c>
      <c r="AI42" s="63">
        <v>120</v>
      </c>
      <c r="AJ42" s="63">
        <v>120</v>
      </c>
      <c r="AK42" s="68">
        <f t="shared" si="1"/>
        <v>74115.100000000006</v>
      </c>
      <c r="AL42" s="68">
        <f t="shared" si="1"/>
        <v>67028.62</v>
      </c>
      <c r="AM42" s="64">
        <v>54623.7</v>
      </c>
      <c r="AN42" s="64">
        <v>54623.7</v>
      </c>
      <c r="AO42" s="64"/>
      <c r="AP42" s="64">
        <v>1533.7</v>
      </c>
      <c r="AQ42" s="64">
        <v>19491.400000000001</v>
      </c>
      <c r="AR42" s="64">
        <v>10871.22</v>
      </c>
      <c r="AS42" s="68">
        <f t="shared" si="2"/>
        <v>74115.100000000006</v>
      </c>
      <c r="AT42" s="68">
        <f t="shared" si="2"/>
        <v>67026.069999999992</v>
      </c>
      <c r="AU42" s="64">
        <v>69700.3</v>
      </c>
      <c r="AV42" s="64">
        <v>64017.17</v>
      </c>
      <c r="AW42" s="64">
        <v>4414.8</v>
      </c>
      <c r="AX42" s="64">
        <v>3008.9</v>
      </c>
      <c r="AY42" s="64"/>
      <c r="AZ42" s="64"/>
      <c r="BA42" s="68">
        <f t="shared" si="3"/>
        <v>0</v>
      </c>
      <c r="BB42" s="69"/>
      <c r="BC42" s="69"/>
      <c r="BD42" s="69"/>
      <c r="BE42" s="68">
        <f t="shared" si="4"/>
        <v>0</v>
      </c>
      <c r="BF42" s="68">
        <f t="shared" si="4"/>
        <v>752.3</v>
      </c>
      <c r="BG42" s="64"/>
      <c r="BH42" s="64"/>
      <c r="BI42" s="64"/>
      <c r="BJ42" s="64"/>
      <c r="BK42" s="64"/>
      <c r="BL42" s="64"/>
      <c r="BM42" s="64"/>
      <c r="BN42" s="64">
        <v>752.3</v>
      </c>
      <c r="BO42" s="68">
        <f t="shared" si="5"/>
        <v>0</v>
      </c>
      <c r="BP42" s="68">
        <f t="shared" si="5"/>
        <v>357.7</v>
      </c>
      <c r="BQ42" s="64"/>
      <c r="BR42" s="64"/>
      <c r="BS42" s="64"/>
      <c r="BT42" s="64">
        <v>117.08</v>
      </c>
      <c r="BU42" s="64"/>
      <c r="BV42" s="64">
        <v>240.62</v>
      </c>
      <c r="BW42" s="64"/>
      <c r="BX42" s="70">
        <v>2.5</v>
      </c>
    </row>
    <row r="43" spans="1:76" s="43" customFormat="1" ht="17.25" thickBot="1" x14ac:dyDescent="0.35">
      <c r="A43" s="51"/>
      <c r="B43" s="52" t="s">
        <v>81</v>
      </c>
      <c r="C43" s="53" t="s">
        <v>82</v>
      </c>
      <c r="D43" s="53" t="s">
        <v>82</v>
      </c>
      <c r="E43" s="53" t="s">
        <v>82</v>
      </c>
      <c r="F43" s="53" t="s">
        <v>82</v>
      </c>
      <c r="G43" s="53" t="s">
        <v>82</v>
      </c>
      <c r="H43" s="54">
        <f t="shared" ref="H43:U43" si="6">SUM(H16:H42)</f>
        <v>323704.30000000005</v>
      </c>
      <c r="I43" s="54">
        <f t="shared" si="6"/>
        <v>395549.49999999994</v>
      </c>
      <c r="J43" s="54">
        <f t="shared" si="6"/>
        <v>1632210.4</v>
      </c>
      <c r="K43" s="54">
        <f t="shared" si="6"/>
        <v>1596941.9000000006</v>
      </c>
      <c r="L43" s="54">
        <f t="shared" si="6"/>
        <v>0</v>
      </c>
      <c r="M43" s="54">
        <f t="shared" si="6"/>
        <v>0</v>
      </c>
      <c r="N43" s="54">
        <f t="shared" si="6"/>
        <v>194615.3</v>
      </c>
      <c r="O43" s="54">
        <f t="shared" si="6"/>
        <v>105714.30000000002</v>
      </c>
      <c r="P43" s="54">
        <f t="shared" si="6"/>
        <v>302872.3</v>
      </c>
      <c r="Q43" s="54">
        <f t="shared" si="6"/>
        <v>394271.5</v>
      </c>
      <c r="R43" s="54">
        <f t="shared" si="6"/>
        <v>1665717.0999999999</v>
      </c>
      <c r="S43" s="54">
        <f t="shared" si="6"/>
        <v>1622971.0000000005</v>
      </c>
      <c r="T43" s="54">
        <f t="shared" si="6"/>
        <v>181940.6</v>
      </c>
      <c r="U43" s="54">
        <f t="shared" si="6"/>
        <v>80963.200000000012</v>
      </c>
      <c r="V43" s="54" t="s">
        <v>82</v>
      </c>
      <c r="W43" s="54" t="s">
        <v>82</v>
      </c>
      <c r="X43" s="54" t="s">
        <v>82</v>
      </c>
      <c r="Y43" s="54" t="s">
        <v>82</v>
      </c>
      <c r="Z43" s="54" t="s">
        <v>82</v>
      </c>
      <c r="AA43" s="55">
        <f>SUM(AA16:AA42)</f>
        <v>1231</v>
      </c>
      <c r="AB43" s="55">
        <f>SUM(AB16:AB42)</f>
        <v>96</v>
      </c>
      <c r="AC43" s="55">
        <f>SUM(AC16:AC42)</f>
        <v>638</v>
      </c>
      <c r="AD43" s="55">
        <f>SUM(AD16:AD42)</f>
        <v>497</v>
      </c>
      <c r="AE43" s="54">
        <f t="shared" ref="AE43:AJ43" si="7">AVERAGEIFS(AE16:AE42,AE16:AE42,"&gt;0")</f>
        <v>168.53148148148153</v>
      </c>
      <c r="AF43" s="54">
        <f t="shared" si="7"/>
        <v>171.01851851851856</v>
      </c>
      <c r="AG43" s="54">
        <f t="shared" si="7"/>
        <v>135.0888888888889</v>
      </c>
      <c r="AH43" s="54">
        <f t="shared" si="7"/>
        <v>135.38518518518518</v>
      </c>
      <c r="AI43" s="54">
        <f t="shared" si="7"/>
        <v>99.006296296296298</v>
      </c>
      <c r="AJ43" s="54">
        <f t="shared" si="7"/>
        <v>97.874814814814826</v>
      </c>
      <c r="AK43" s="54">
        <f t="shared" ref="AK43:BA43" si="8">SUM(AK16:AK42)</f>
        <v>2537291.2999999998</v>
      </c>
      <c r="AL43" s="54">
        <f t="shared" si="8"/>
        <v>2499249.0300000003</v>
      </c>
      <c r="AM43" s="54">
        <f t="shared" si="8"/>
        <v>2509730.7999999998</v>
      </c>
      <c r="AN43" s="54">
        <f t="shared" si="8"/>
        <v>2481193.8899999997</v>
      </c>
      <c r="AO43" s="54">
        <f t="shared" si="8"/>
        <v>0</v>
      </c>
      <c r="AP43" s="54">
        <f t="shared" si="8"/>
        <v>1533.7</v>
      </c>
      <c r="AQ43" s="54">
        <f t="shared" si="8"/>
        <v>27560.5</v>
      </c>
      <c r="AR43" s="54">
        <f t="shared" si="8"/>
        <v>16521.439999999999</v>
      </c>
      <c r="AS43" s="54">
        <f t="shared" si="8"/>
        <v>2728845.5999999996</v>
      </c>
      <c r="AT43" s="54">
        <f t="shared" si="8"/>
        <v>2606347.7599999998</v>
      </c>
      <c r="AU43" s="54">
        <f t="shared" si="8"/>
        <v>2578191.1999999993</v>
      </c>
      <c r="AV43" s="54">
        <f t="shared" si="8"/>
        <v>2493560.36</v>
      </c>
      <c r="AW43" s="54">
        <f t="shared" si="8"/>
        <v>150654.39999999999</v>
      </c>
      <c r="AX43" s="54">
        <f t="shared" si="8"/>
        <v>112787.4</v>
      </c>
      <c r="AY43" s="54">
        <f t="shared" si="8"/>
        <v>-1677.4</v>
      </c>
      <c r="AZ43" s="54">
        <f t="shared" si="8"/>
        <v>0</v>
      </c>
      <c r="BA43" s="54">
        <f t="shared" si="8"/>
        <v>-1677.4</v>
      </c>
      <c r="BB43" s="54" t="s">
        <v>82</v>
      </c>
      <c r="BC43" s="54" t="s">
        <v>82</v>
      </c>
      <c r="BD43" s="54" t="s">
        <v>82</v>
      </c>
      <c r="BE43" s="54">
        <f t="shared" ref="BE43:BX43" si="9">SUM(BE16:BE42)</f>
        <v>20153.199999999997</v>
      </c>
      <c r="BF43" s="54">
        <f t="shared" si="9"/>
        <v>17766.469999999998</v>
      </c>
      <c r="BG43" s="54">
        <f t="shared" si="9"/>
        <v>10794.6</v>
      </c>
      <c r="BH43" s="54">
        <f t="shared" si="9"/>
        <v>14235.919999999998</v>
      </c>
      <c r="BI43" s="54">
        <f t="shared" si="9"/>
        <v>5137</v>
      </c>
      <c r="BJ43" s="54">
        <f t="shared" si="9"/>
        <v>0</v>
      </c>
      <c r="BK43" s="54">
        <f t="shared" si="9"/>
        <v>284.5</v>
      </c>
      <c r="BL43" s="54">
        <f t="shared" si="9"/>
        <v>2601.25</v>
      </c>
      <c r="BM43" s="54">
        <f t="shared" si="9"/>
        <v>3937.1000000000004</v>
      </c>
      <c r="BN43" s="54">
        <f t="shared" si="9"/>
        <v>929.3</v>
      </c>
      <c r="BO43" s="54">
        <f t="shared" si="9"/>
        <v>6083.7000000000007</v>
      </c>
      <c r="BP43" s="54">
        <f t="shared" si="9"/>
        <v>2541.1999999999998</v>
      </c>
      <c r="BQ43" s="54">
        <f t="shared" si="9"/>
        <v>1409.6999999999998</v>
      </c>
      <c r="BR43" s="54">
        <f t="shared" si="9"/>
        <v>873.5</v>
      </c>
      <c r="BS43" s="54">
        <f t="shared" si="9"/>
        <v>4159.8999999999996</v>
      </c>
      <c r="BT43" s="54">
        <f t="shared" si="9"/>
        <v>928.78</v>
      </c>
      <c r="BU43" s="54">
        <f t="shared" si="9"/>
        <v>514.1</v>
      </c>
      <c r="BV43" s="54">
        <f t="shared" si="9"/>
        <v>738.92000000000007</v>
      </c>
      <c r="BW43" s="54">
        <f t="shared" si="9"/>
        <v>192230.28</v>
      </c>
      <c r="BX43" s="56">
        <f t="shared" si="9"/>
        <v>84750.6</v>
      </c>
    </row>
    <row r="44" spans="1:76" x14ac:dyDescent="0.25">
      <c r="H44" s="44"/>
      <c r="I44" s="44"/>
      <c r="P44" s="44"/>
      <c r="Q44" s="44"/>
      <c r="AK44" s="44"/>
      <c r="AL44" s="44"/>
      <c r="BE44" s="44"/>
      <c r="BF44" s="44"/>
      <c r="BO44" s="44"/>
      <c r="BP44"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BW15:BX15" numberStoredAsText="1"/>
    <ignoredError sqref="H43:BX4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6"/>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8" width="18.140625" style="1" customWidth="1"/>
    <col min="9" max="9" width="14" style="1" customWidth="1"/>
    <col min="10" max="10" width="12.28515625" style="1" customWidth="1"/>
    <col min="11" max="11" width="11.140625" style="1" customWidth="1"/>
    <col min="12" max="12" width="13.5703125" style="1" customWidth="1"/>
    <col min="13" max="13" width="12.140625" style="1" customWidth="1"/>
    <col min="14" max="14" width="13.5703125" style="1" customWidth="1"/>
    <col min="15" max="15" width="13" style="1" customWidth="1"/>
    <col min="16" max="16" width="13.7109375" style="1" customWidth="1"/>
    <col min="17" max="17" width="14.28515625" style="1" customWidth="1"/>
    <col min="18" max="18" width="13.28515625" style="1" customWidth="1"/>
    <col min="19" max="19" width="12.140625" style="1" customWidth="1"/>
    <col min="20" max="20" width="15.140625" style="1" customWidth="1"/>
    <col min="21" max="21" width="14.14062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3.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201</v>
      </c>
      <c r="B8" s="225"/>
      <c r="C8" s="225"/>
      <c r="D8" s="225"/>
      <c r="E8" s="225"/>
      <c r="F8" s="225"/>
      <c r="G8" s="225"/>
    </row>
    <row r="9" spans="1:150" ht="17.25" x14ac:dyDescent="0.25">
      <c r="A9" s="5" t="s">
        <v>220</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247</v>
      </c>
      <c r="K11" s="214"/>
      <c r="L11" s="218" t="s">
        <v>246</v>
      </c>
      <c r="M11" s="219"/>
      <c r="N11" s="218" t="s">
        <v>244</v>
      </c>
      <c r="O11" s="219"/>
      <c r="P11" s="218" t="s">
        <v>263</v>
      </c>
      <c r="Q11" s="219"/>
      <c r="R11" s="218" t="s">
        <v>242</v>
      </c>
      <c r="S11" s="219"/>
      <c r="T11" s="218" t="s">
        <v>245</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8"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0" t="s">
        <v>53</v>
      </c>
      <c r="AC14" s="10" t="s">
        <v>54</v>
      </c>
      <c r="AD14" s="10" t="s">
        <v>55</v>
      </c>
      <c r="AE14" s="10" t="s">
        <v>56</v>
      </c>
      <c r="AF14" s="10" t="s">
        <v>57</v>
      </c>
      <c r="AG14" s="10" t="s">
        <v>56</v>
      </c>
      <c r="AH14" s="10" t="s">
        <v>57</v>
      </c>
      <c r="AI14" s="10" t="s">
        <v>56</v>
      </c>
      <c r="AJ14" s="10" t="s">
        <v>57</v>
      </c>
      <c r="AK14" s="11" t="s">
        <v>58</v>
      </c>
      <c r="AL14" s="11" t="s">
        <v>59</v>
      </c>
      <c r="AM14" s="11" t="s">
        <v>58</v>
      </c>
      <c r="AN14" s="11" t="s">
        <v>59</v>
      </c>
      <c r="AO14" s="11" t="s">
        <v>58</v>
      </c>
      <c r="AP14" s="11" t="s">
        <v>59</v>
      </c>
      <c r="AQ14" s="11" t="s">
        <v>58</v>
      </c>
      <c r="AR14" s="11" t="s">
        <v>59</v>
      </c>
      <c r="AS14" s="11" t="s">
        <v>58</v>
      </c>
      <c r="AT14" s="11" t="s">
        <v>59</v>
      </c>
      <c r="AU14" s="11" t="s">
        <v>58</v>
      </c>
      <c r="AV14" s="11" t="s">
        <v>59</v>
      </c>
      <c r="AW14" s="11" t="s">
        <v>58</v>
      </c>
      <c r="AX14" s="11" t="s">
        <v>59</v>
      </c>
      <c r="AY14" s="217"/>
      <c r="AZ14" s="217"/>
      <c r="BA14" s="217"/>
      <c r="BB14" s="12" t="s">
        <v>264</v>
      </c>
      <c r="BC14" s="12" t="s">
        <v>265</v>
      </c>
      <c r="BD14" s="12" t="s">
        <v>104</v>
      </c>
      <c r="BE14" s="11" t="s">
        <v>32</v>
      </c>
      <c r="BF14" s="11" t="s">
        <v>33</v>
      </c>
      <c r="BG14" s="11" t="s">
        <v>32</v>
      </c>
      <c r="BH14" s="11" t="s">
        <v>33</v>
      </c>
      <c r="BI14" s="11" t="s">
        <v>32</v>
      </c>
      <c r="BJ14" s="11" t="s">
        <v>33</v>
      </c>
      <c r="BK14" s="11" t="s">
        <v>32</v>
      </c>
      <c r="BL14" s="11" t="s">
        <v>33</v>
      </c>
      <c r="BM14" s="11" t="s">
        <v>32</v>
      </c>
      <c r="BN14" s="11" t="s">
        <v>33</v>
      </c>
      <c r="BO14" s="11" t="s">
        <v>32</v>
      </c>
      <c r="BP14" s="11" t="s">
        <v>33</v>
      </c>
      <c r="BQ14" s="11" t="s">
        <v>32</v>
      </c>
      <c r="BR14" s="11" t="s">
        <v>33</v>
      </c>
      <c r="BS14" s="11" t="s">
        <v>32</v>
      </c>
      <c r="BT14" s="11" t="s">
        <v>33</v>
      </c>
      <c r="BU14" s="11" t="s">
        <v>32</v>
      </c>
      <c r="BV14" s="11" t="s">
        <v>33</v>
      </c>
      <c r="BW14" s="11"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256.5" x14ac:dyDescent="0.25">
      <c r="A16" s="21">
        <v>1</v>
      </c>
      <c r="B16" s="93" t="s">
        <v>105</v>
      </c>
      <c r="C16" s="22" t="s">
        <v>227</v>
      </c>
      <c r="D16" s="25" t="s">
        <v>228</v>
      </c>
      <c r="E16" s="24" t="s">
        <v>106</v>
      </c>
      <c r="F16" s="101" t="s">
        <v>107</v>
      </c>
      <c r="G16" s="47" t="s">
        <v>107</v>
      </c>
      <c r="H16" s="25">
        <v>498452.5</v>
      </c>
      <c r="I16" s="25">
        <v>703162.2</v>
      </c>
      <c r="J16" s="26">
        <v>557365.19999999995</v>
      </c>
      <c r="K16" s="26">
        <v>498444.4</v>
      </c>
      <c r="L16" s="26">
        <v>103492.8</v>
      </c>
      <c r="M16" s="26">
        <v>102073.8</v>
      </c>
      <c r="N16" s="26">
        <v>460928.6</v>
      </c>
      <c r="O16" s="26">
        <v>517460.3</v>
      </c>
      <c r="P16" s="26">
        <v>414304.4</v>
      </c>
      <c r="Q16" s="26">
        <v>632402</v>
      </c>
      <c r="R16" s="26">
        <v>895706.6</v>
      </c>
      <c r="S16" s="26">
        <v>840723</v>
      </c>
      <c r="T16" s="26">
        <v>310228.09999999998</v>
      </c>
      <c r="U16" s="26">
        <v>348015.7</v>
      </c>
      <c r="V16" s="45">
        <v>400000</v>
      </c>
      <c r="W16" s="27"/>
      <c r="X16" s="45">
        <v>15099.2</v>
      </c>
      <c r="Y16" s="27">
        <v>15099.2</v>
      </c>
      <c r="Z16" s="27"/>
      <c r="AA16" s="28">
        <f>AB16+AC16+AD16</f>
        <v>717</v>
      </c>
      <c r="AB16" s="25">
        <v>45</v>
      </c>
      <c r="AC16" s="25">
        <v>322</v>
      </c>
      <c r="AD16" s="25">
        <v>350</v>
      </c>
      <c r="AE16" s="25">
        <v>285.60000000000002</v>
      </c>
      <c r="AF16" s="25">
        <v>300</v>
      </c>
      <c r="AG16" s="25">
        <v>170</v>
      </c>
      <c r="AH16" s="25">
        <v>180</v>
      </c>
      <c r="AI16" s="25">
        <v>104.2</v>
      </c>
      <c r="AJ16" s="25">
        <v>108.1</v>
      </c>
      <c r="AK16" s="29">
        <f>AM16+AO16+AQ16</f>
        <v>2150757.5</v>
      </c>
      <c r="AL16" s="29">
        <f>AN16+AP16+AR16</f>
        <v>2152537.5</v>
      </c>
      <c r="AM16" s="26">
        <v>2006566.6</v>
      </c>
      <c r="AN16" s="26">
        <v>2002437.8</v>
      </c>
      <c r="AO16" s="26">
        <v>113824.9</v>
      </c>
      <c r="AP16" s="26">
        <v>117919.5</v>
      </c>
      <c r="AQ16" s="26">
        <v>30366</v>
      </c>
      <c r="AR16" s="26">
        <v>32180.2</v>
      </c>
      <c r="AS16" s="29">
        <f>AU16+AW16</f>
        <v>2288462.5</v>
      </c>
      <c r="AT16" s="29">
        <f>AV16+AX16</f>
        <v>2204462.9</v>
      </c>
      <c r="AU16" s="26">
        <v>2232544.9</v>
      </c>
      <c r="AV16" s="26">
        <v>2195381</v>
      </c>
      <c r="AW16" s="26">
        <v>55917.599999999999</v>
      </c>
      <c r="AX16" s="26">
        <v>9081.9</v>
      </c>
      <c r="AY16" s="26">
        <v>24808.7</v>
      </c>
      <c r="AZ16" s="26">
        <v>4465.6000000000004</v>
      </c>
      <c r="BA16" s="29">
        <f>AY16-AZ16</f>
        <v>20343.099999999999</v>
      </c>
      <c r="BB16" s="26">
        <v>8137.3</v>
      </c>
      <c r="BC16" s="26">
        <v>2034.3</v>
      </c>
      <c r="BD16" s="26">
        <v>10171.5</v>
      </c>
      <c r="BE16" s="29">
        <f>BG16+BI16+BK16+BM16</f>
        <v>72157.899999999994</v>
      </c>
      <c r="BF16" s="29">
        <f>BH16+BJ16+BL16+BN16</f>
        <v>73641.3</v>
      </c>
      <c r="BG16" s="26">
        <v>6035.7</v>
      </c>
      <c r="BH16" s="26">
        <v>5800.3</v>
      </c>
      <c r="BI16" s="26">
        <v>65822.899999999994</v>
      </c>
      <c r="BJ16" s="26">
        <v>67666.7</v>
      </c>
      <c r="BK16" s="26">
        <v>299.3</v>
      </c>
      <c r="BL16" s="26">
        <v>174.3</v>
      </c>
      <c r="BM16" s="26"/>
      <c r="BN16" s="26"/>
      <c r="BO16" s="29">
        <f>BQ16+BS16+BU16</f>
        <v>44517.8</v>
      </c>
      <c r="BP16" s="29">
        <f>BR16+BT16+BV16</f>
        <v>95653.3</v>
      </c>
      <c r="BQ16" s="26">
        <v>28586.1</v>
      </c>
      <c r="BR16" s="26">
        <v>24335.7</v>
      </c>
      <c r="BS16" s="26">
        <v>15931.7</v>
      </c>
      <c r="BT16" s="26">
        <v>71317.600000000006</v>
      </c>
      <c r="BU16" s="26"/>
      <c r="BV16" s="26"/>
      <c r="BW16" s="26">
        <v>137705</v>
      </c>
      <c r="BX16" s="31">
        <v>85779.6</v>
      </c>
    </row>
    <row r="17" spans="1:76" s="7" customFormat="1" ht="108" x14ac:dyDescent="0.25">
      <c r="A17" s="58">
        <v>2</v>
      </c>
      <c r="B17" s="83" t="s">
        <v>108</v>
      </c>
      <c r="C17" s="83" t="s">
        <v>109</v>
      </c>
      <c r="D17" s="99" t="s">
        <v>229</v>
      </c>
      <c r="E17" s="95" t="s">
        <v>110</v>
      </c>
      <c r="F17" s="83" t="s">
        <v>111</v>
      </c>
      <c r="G17" s="83" t="s">
        <v>112</v>
      </c>
      <c r="H17" s="35">
        <v>158315.5</v>
      </c>
      <c r="I17" s="35">
        <v>250497.8</v>
      </c>
      <c r="J17" s="36">
        <v>153159.5</v>
      </c>
      <c r="K17" s="36">
        <v>168397.2</v>
      </c>
      <c r="L17" s="36">
        <v>6276</v>
      </c>
      <c r="M17" s="36">
        <v>6276</v>
      </c>
      <c r="N17" s="36">
        <v>317373</v>
      </c>
      <c r="O17" s="36">
        <v>323852</v>
      </c>
      <c r="P17" s="36">
        <v>251280</v>
      </c>
      <c r="Q17" s="36">
        <v>191087</v>
      </c>
      <c r="R17" s="36">
        <v>247306.3</v>
      </c>
      <c r="S17" s="36">
        <v>368791</v>
      </c>
      <c r="T17" s="36">
        <v>136537.70000000001</v>
      </c>
      <c r="U17" s="36">
        <v>189145</v>
      </c>
      <c r="V17" s="37">
        <v>147343</v>
      </c>
      <c r="W17" s="38">
        <v>2191</v>
      </c>
      <c r="X17" s="37">
        <v>6284</v>
      </c>
      <c r="Y17" s="38">
        <v>3652</v>
      </c>
      <c r="Z17" s="38">
        <v>2632</v>
      </c>
      <c r="AA17" s="39">
        <f t="shared" ref="AA17:AA24" si="0">AB17+AC17+AD17</f>
        <v>206</v>
      </c>
      <c r="AB17" s="35">
        <v>15</v>
      </c>
      <c r="AC17" s="35">
        <v>15</v>
      </c>
      <c r="AD17" s="35">
        <v>176</v>
      </c>
      <c r="AE17" s="35">
        <v>285.60000000000002</v>
      </c>
      <c r="AF17" s="35">
        <v>285.60000000000002</v>
      </c>
      <c r="AG17" s="35">
        <v>162.6</v>
      </c>
      <c r="AH17" s="35">
        <v>162.6</v>
      </c>
      <c r="AI17" s="35">
        <v>195.9</v>
      </c>
      <c r="AJ17" s="35">
        <v>195.9</v>
      </c>
      <c r="AK17" s="40">
        <f t="shared" ref="AK17:AL24" si="1">AM17+AO17+AQ17</f>
        <v>645643.4</v>
      </c>
      <c r="AL17" s="40">
        <f t="shared" si="1"/>
        <v>543014.6</v>
      </c>
      <c r="AM17" s="36">
        <v>329120.5</v>
      </c>
      <c r="AN17" s="36">
        <v>321653.2</v>
      </c>
      <c r="AO17" s="36">
        <v>285000.90000000002</v>
      </c>
      <c r="AP17" s="36">
        <v>208626.5</v>
      </c>
      <c r="AQ17" s="36">
        <v>31522</v>
      </c>
      <c r="AR17" s="36">
        <v>12734.9</v>
      </c>
      <c r="AS17" s="40">
        <f t="shared" ref="AS17:AT24" si="2">AU17+AW17</f>
        <v>650675</v>
      </c>
      <c r="AT17" s="40">
        <f t="shared" si="2"/>
        <v>558156.19999999995</v>
      </c>
      <c r="AU17" s="36">
        <v>645900</v>
      </c>
      <c r="AV17" s="36">
        <v>556503</v>
      </c>
      <c r="AW17" s="36">
        <v>4775</v>
      </c>
      <c r="AX17" s="36">
        <v>1653.2</v>
      </c>
      <c r="AY17" s="36">
        <v>-60193</v>
      </c>
      <c r="AZ17" s="36"/>
      <c r="BA17" s="40">
        <f t="shared" ref="BA17:BA24" si="3">AY17-AZ17</f>
        <v>-60193</v>
      </c>
      <c r="BB17" s="36"/>
      <c r="BC17" s="36"/>
      <c r="BD17" s="36"/>
      <c r="BE17" s="40">
        <f t="shared" ref="BE17:BF24" si="4">BG17+BI17+BK17+BM17</f>
        <v>134405</v>
      </c>
      <c r="BF17" s="40">
        <f t="shared" si="4"/>
        <v>147613.79999999999</v>
      </c>
      <c r="BG17" s="36">
        <v>9182</v>
      </c>
      <c r="BH17" s="36">
        <v>5725.3</v>
      </c>
      <c r="BI17" s="36">
        <v>22837</v>
      </c>
      <c r="BJ17" s="36">
        <v>47363</v>
      </c>
      <c r="BK17" s="36">
        <v>12886</v>
      </c>
      <c r="BL17" s="36">
        <v>1507.5</v>
      </c>
      <c r="BM17" s="36">
        <v>89500</v>
      </c>
      <c r="BN17" s="36">
        <v>93018</v>
      </c>
      <c r="BO17" s="40">
        <f t="shared" ref="BO17:BP24" si="5">BQ17+BS17+BU17</f>
        <v>283992</v>
      </c>
      <c r="BP17" s="40">
        <f t="shared" si="5"/>
        <v>297168</v>
      </c>
      <c r="BQ17" s="36">
        <v>596.70000000000005</v>
      </c>
      <c r="BR17" s="36">
        <v>4478.3999999999996</v>
      </c>
      <c r="BS17" s="36">
        <v>1453</v>
      </c>
      <c r="BT17" s="36">
        <v>70837</v>
      </c>
      <c r="BU17" s="36">
        <v>281942.3</v>
      </c>
      <c r="BV17" s="36">
        <v>221852.6</v>
      </c>
      <c r="BW17" s="36">
        <v>16731.599999999999</v>
      </c>
      <c r="BX17" s="42">
        <v>1590</v>
      </c>
    </row>
    <row r="18" spans="1:76" s="7" customFormat="1" ht="67.5" x14ac:dyDescent="0.25">
      <c r="A18" s="58">
        <v>3</v>
      </c>
      <c r="B18" s="32" t="s">
        <v>113</v>
      </c>
      <c r="C18" s="32" t="s">
        <v>114</v>
      </c>
      <c r="D18" s="99" t="s">
        <v>229</v>
      </c>
      <c r="E18" s="95" t="s">
        <v>110</v>
      </c>
      <c r="F18" s="83" t="s">
        <v>115</v>
      </c>
      <c r="G18" s="83" t="s">
        <v>116</v>
      </c>
      <c r="H18" s="35">
        <v>377371.1</v>
      </c>
      <c r="I18" s="35">
        <v>399358.2</v>
      </c>
      <c r="J18" s="36">
        <v>942.7</v>
      </c>
      <c r="K18" s="36">
        <v>942.7</v>
      </c>
      <c r="L18" s="36">
        <v>354</v>
      </c>
      <c r="M18" s="36">
        <v>261.39999999999998</v>
      </c>
      <c r="N18" s="36">
        <v>38627.5</v>
      </c>
      <c r="O18" s="36">
        <v>55288.9</v>
      </c>
      <c r="P18" s="36">
        <v>15200.6</v>
      </c>
      <c r="Q18" s="36">
        <v>16412.599999999999</v>
      </c>
      <c r="R18" s="36">
        <v>378667.8</v>
      </c>
      <c r="S18" s="36">
        <v>396712.5</v>
      </c>
      <c r="T18" s="36">
        <v>23426.9</v>
      </c>
      <c r="U18" s="36">
        <v>42726.1</v>
      </c>
      <c r="V18" s="96">
        <v>15700</v>
      </c>
      <c r="W18" s="97"/>
      <c r="X18" s="97">
        <v>2061.4</v>
      </c>
      <c r="Y18" s="97">
        <v>2061.4</v>
      </c>
      <c r="Z18" s="38"/>
      <c r="AA18" s="39">
        <f t="shared" si="0"/>
        <v>97</v>
      </c>
      <c r="AB18" s="35">
        <v>28</v>
      </c>
      <c r="AC18" s="35">
        <v>13</v>
      </c>
      <c r="AD18" s="35">
        <v>56</v>
      </c>
      <c r="AE18" s="35">
        <v>286.89999999999998</v>
      </c>
      <c r="AF18" s="35">
        <v>286.89999999999998</v>
      </c>
      <c r="AG18" s="35">
        <v>233.9</v>
      </c>
      <c r="AH18" s="35">
        <v>233.9</v>
      </c>
      <c r="AI18" s="35">
        <v>185.8</v>
      </c>
      <c r="AJ18" s="35">
        <v>185.8</v>
      </c>
      <c r="AK18" s="40">
        <f t="shared" si="1"/>
        <v>354751.8</v>
      </c>
      <c r="AL18" s="40">
        <f t="shared" si="1"/>
        <v>353015.6</v>
      </c>
      <c r="AM18" s="36">
        <v>164366.29999999999</v>
      </c>
      <c r="AN18" s="36">
        <v>160154.4</v>
      </c>
      <c r="AO18" s="36">
        <v>89700</v>
      </c>
      <c r="AP18" s="36">
        <v>91784.7</v>
      </c>
      <c r="AQ18" s="36">
        <v>100685.5</v>
      </c>
      <c r="AR18" s="36">
        <v>101076.5</v>
      </c>
      <c r="AS18" s="40">
        <f t="shared" si="2"/>
        <v>377193.8</v>
      </c>
      <c r="AT18" s="40">
        <f t="shared" si="2"/>
        <v>341018</v>
      </c>
      <c r="AU18" s="36">
        <v>354172.8</v>
      </c>
      <c r="AV18" s="36">
        <v>337793.8</v>
      </c>
      <c r="AW18" s="36">
        <v>23021</v>
      </c>
      <c r="AX18" s="36">
        <v>3224.2</v>
      </c>
      <c r="AY18" s="36">
        <v>1478.1</v>
      </c>
      <c r="AZ18" s="36">
        <v>266.10000000000002</v>
      </c>
      <c r="BA18" s="40">
        <f t="shared" si="3"/>
        <v>1212</v>
      </c>
      <c r="BB18" s="36">
        <v>1212</v>
      </c>
      <c r="BC18" s="36"/>
      <c r="BD18" s="36"/>
      <c r="BE18" s="40">
        <f t="shared" si="4"/>
        <v>1417.3</v>
      </c>
      <c r="BF18" s="40">
        <f t="shared" si="4"/>
        <v>3541.5</v>
      </c>
      <c r="BG18" s="36">
        <v>1417.3</v>
      </c>
      <c r="BH18" s="36">
        <v>1884</v>
      </c>
      <c r="BI18" s="36"/>
      <c r="BJ18" s="36">
        <v>1657.5</v>
      </c>
      <c r="BK18" s="36"/>
      <c r="BL18" s="36"/>
      <c r="BM18" s="36"/>
      <c r="BN18" s="36"/>
      <c r="BO18" s="40">
        <f t="shared" si="5"/>
        <v>7386.9000000000005</v>
      </c>
      <c r="BP18" s="40">
        <f t="shared" si="5"/>
        <v>11498.2</v>
      </c>
      <c r="BQ18" s="36">
        <v>2709.8</v>
      </c>
      <c r="BR18" s="36">
        <v>7584.6</v>
      </c>
      <c r="BS18" s="36">
        <v>3160.8</v>
      </c>
      <c r="BT18" s="36">
        <v>1609.2</v>
      </c>
      <c r="BU18" s="36">
        <v>1516.3</v>
      </c>
      <c r="BV18" s="36">
        <v>2304.4</v>
      </c>
      <c r="BW18" s="36">
        <v>22442</v>
      </c>
      <c r="BX18" s="42">
        <v>34439.599999999999</v>
      </c>
    </row>
    <row r="19" spans="1:76" s="7" customFormat="1" ht="67.5" x14ac:dyDescent="0.25">
      <c r="A19" s="58">
        <v>4</v>
      </c>
      <c r="B19" s="83" t="s">
        <v>117</v>
      </c>
      <c r="C19" s="83" t="s">
        <v>118</v>
      </c>
      <c r="D19" s="99" t="s">
        <v>229</v>
      </c>
      <c r="E19" s="83" t="s">
        <v>110</v>
      </c>
      <c r="F19" s="83" t="s">
        <v>119</v>
      </c>
      <c r="G19" s="83" t="s">
        <v>119</v>
      </c>
      <c r="H19" s="35">
        <v>23082.400000000001</v>
      </c>
      <c r="I19" s="35">
        <v>20127.560000000001</v>
      </c>
      <c r="J19" s="36">
        <v>230151.9</v>
      </c>
      <c r="K19" s="36">
        <v>203390.8</v>
      </c>
      <c r="L19" s="36"/>
      <c r="M19" s="36"/>
      <c r="N19" s="36">
        <v>18479.7</v>
      </c>
      <c r="O19" s="36">
        <v>28712.17</v>
      </c>
      <c r="P19" s="36">
        <v>21166.1</v>
      </c>
      <c r="Q19" s="36">
        <v>39822.15</v>
      </c>
      <c r="R19" s="36">
        <v>245844.8</v>
      </c>
      <c r="S19" s="36">
        <v>207455.6</v>
      </c>
      <c r="T19" s="36">
        <v>4703.1000000000004</v>
      </c>
      <c r="U19" s="36">
        <v>4952.78</v>
      </c>
      <c r="V19" s="37">
        <v>235987000</v>
      </c>
      <c r="W19" s="38">
        <v>154061.79999999999</v>
      </c>
      <c r="X19" s="37">
        <v>32626.5</v>
      </c>
      <c r="Y19" s="38">
        <v>31782.45</v>
      </c>
      <c r="Z19" s="38">
        <v>844.05</v>
      </c>
      <c r="AA19" s="39">
        <f t="shared" si="0"/>
        <v>72</v>
      </c>
      <c r="AB19" s="35">
        <v>16</v>
      </c>
      <c r="AC19" s="35">
        <v>8</v>
      </c>
      <c r="AD19" s="35">
        <v>48</v>
      </c>
      <c r="AE19" s="35">
        <v>215</v>
      </c>
      <c r="AF19" s="35">
        <v>242</v>
      </c>
      <c r="AG19" s="35">
        <v>169.4</v>
      </c>
      <c r="AH19" s="35">
        <v>210.9</v>
      </c>
      <c r="AI19" s="35">
        <v>131.19999999999999</v>
      </c>
      <c r="AJ19" s="35">
        <v>135.1</v>
      </c>
      <c r="AK19" s="40">
        <f t="shared" si="1"/>
        <v>220325.6</v>
      </c>
      <c r="AL19" s="40">
        <f t="shared" si="1"/>
        <v>214636.6</v>
      </c>
      <c r="AM19" s="36">
        <v>185280.7</v>
      </c>
      <c r="AN19" s="36">
        <v>169280.7</v>
      </c>
      <c r="AO19" s="36">
        <v>32704.9</v>
      </c>
      <c r="AP19" s="36">
        <v>43015.9</v>
      </c>
      <c r="AQ19" s="36">
        <v>2340</v>
      </c>
      <c r="AR19" s="36">
        <v>2340</v>
      </c>
      <c r="AS19" s="40">
        <f t="shared" si="2"/>
        <v>234536.9</v>
      </c>
      <c r="AT19" s="40">
        <f t="shared" si="2"/>
        <v>213309.7</v>
      </c>
      <c r="AU19" s="36">
        <v>223432.9</v>
      </c>
      <c r="AV19" s="36">
        <v>202435.7</v>
      </c>
      <c r="AW19" s="36">
        <v>11104</v>
      </c>
      <c r="AX19" s="36">
        <v>10874</v>
      </c>
      <c r="AY19" s="36">
        <v>21177.3</v>
      </c>
      <c r="AZ19" s="36">
        <v>2521.3000000000002</v>
      </c>
      <c r="BA19" s="40">
        <f t="shared" si="3"/>
        <v>18656</v>
      </c>
      <c r="BB19" s="36">
        <v>18656</v>
      </c>
      <c r="BC19" s="36"/>
      <c r="BD19" s="36"/>
      <c r="BE19" s="40">
        <f t="shared" si="4"/>
        <v>4598.8999999999996</v>
      </c>
      <c r="BF19" s="40">
        <f t="shared" si="4"/>
        <v>4848.59</v>
      </c>
      <c r="BG19" s="36">
        <v>4592.2</v>
      </c>
      <c r="BH19" s="36">
        <v>4678.8900000000003</v>
      </c>
      <c r="BI19" s="36">
        <v>6.7</v>
      </c>
      <c r="BJ19" s="36">
        <v>169.7</v>
      </c>
      <c r="BK19" s="36"/>
      <c r="BL19" s="36"/>
      <c r="BM19" s="36"/>
      <c r="BN19" s="36"/>
      <c r="BO19" s="40">
        <f t="shared" si="5"/>
        <v>2462.1999999999998</v>
      </c>
      <c r="BP19" s="40">
        <f t="shared" si="5"/>
        <v>11091.39</v>
      </c>
      <c r="BQ19" s="36">
        <v>139</v>
      </c>
      <c r="BR19" s="36">
        <v>11091.39</v>
      </c>
      <c r="BS19" s="36">
        <v>2323.1999999999998</v>
      </c>
      <c r="BT19" s="36"/>
      <c r="BU19" s="36"/>
      <c r="BV19" s="36"/>
      <c r="BW19" s="36">
        <v>14211.3</v>
      </c>
      <c r="BX19" s="42">
        <v>15538.2</v>
      </c>
    </row>
    <row r="20" spans="1:76" s="7" customFormat="1" ht="67.5" x14ac:dyDescent="0.25">
      <c r="A20" s="58">
        <v>5</v>
      </c>
      <c r="B20" s="83" t="s">
        <v>120</v>
      </c>
      <c r="C20" s="83" t="s">
        <v>121</v>
      </c>
      <c r="D20" s="99" t="s">
        <v>229</v>
      </c>
      <c r="E20" s="83" t="s">
        <v>110</v>
      </c>
      <c r="F20" s="83" t="s">
        <v>122</v>
      </c>
      <c r="G20" s="83" t="s">
        <v>122</v>
      </c>
      <c r="H20" s="35">
        <v>113708.1</v>
      </c>
      <c r="I20" s="35">
        <v>103623.3</v>
      </c>
      <c r="J20" s="36"/>
      <c r="K20" s="36"/>
      <c r="L20" s="36"/>
      <c r="M20" s="36"/>
      <c r="N20" s="36">
        <v>21638.5</v>
      </c>
      <c r="O20" s="36">
        <v>21301.8</v>
      </c>
      <c r="P20" s="36">
        <v>2311</v>
      </c>
      <c r="Q20" s="36">
        <v>4040.7</v>
      </c>
      <c r="R20" s="36">
        <v>111304.6</v>
      </c>
      <c r="S20" s="36">
        <v>101341.5</v>
      </c>
      <c r="T20" s="36">
        <v>21731</v>
      </c>
      <c r="U20" s="36">
        <v>19542.900000000001</v>
      </c>
      <c r="V20" s="37">
        <v>34046</v>
      </c>
      <c r="W20" s="38"/>
      <c r="X20" s="37"/>
      <c r="Y20" s="38"/>
      <c r="Z20" s="38"/>
      <c r="AA20" s="39">
        <f t="shared" si="0"/>
        <v>74</v>
      </c>
      <c r="AB20" s="35">
        <v>15</v>
      </c>
      <c r="AC20" s="35">
        <v>11</v>
      </c>
      <c r="AD20" s="35">
        <v>48</v>
      </c>
      <c r="AE20" s="35">
        <v>232</v>
      </c>
      <c r="AF20" s="35">
        <v>232</v>
      </c>
      <c r="AG20" s="35">
        <v>227</v>
      </c>
      <c r="AH20" s="35">
        <v>227</v>
      </c>
      <c r="AI20" s="35">
        <v>223</v>
      </c>
      <c r="AJ20" s="35">
        <v>223</v>
      </c>
      <c r="AK20" s="40">
        <f t="shared" si="1"/>
        <v>254239.3</v>
      </c>
      <c r="AL20" s="40">
        <f t="shared" si="1"/>
        <v>252884.39999999997</v>
      </c>
      <c r="AM20" s="36">
        <v>152887.29999999999</v>
      </c>
      <c r="AN20" s="36">
        <v>152887.29999999999</v>
      </c>
      <c r="AO20" s="36">
        <v>3000</v>
      </c>
      <c r="AP20" s="36">
        <v>3412.9</v>
      </c>
      <c r="AQ20" s="36">
        <v>98352</v>
      </c>
      <c r="AR20" s="36">
        <v>96584.2</v>
      </c>
      <c r="AS20" s="40">
        <f t="shared" si="2"/>
        <v>261176.1</v>
      </c>
      <c r="AT20" s="40">
        <f t="shared" si="2"/>
        <v>249148.9</v>
      </c>
      <c r="AU20" s="36">
        <v>257443.1</v>
      </c>
      <c r="AV20" s="36">
        <v>247196.9</v>
      </c>
      <c r="AW20" s="36">
        <v>3733</v>
      </c>
      <c r="AX20" s="36">
        <v>1952</v>
      </c>
      <c r="AY20" s="36">
        <v>2109.4</v>
      </c>
      <c r="AZ20" s="36">
        <v>379.7</v>
      </c>
      <c r="BA20" s="40">
        <f t="shared" si="3"/>
        <v>1729.7</v>
      </c>
      <c r="BB20" s="36">
        <v>1729.7</v>
      </c>
      <c r="BC20" s="36"/>
      <c r="BD20" s="36"/>
      <c r="BE20" s="40">
        <f t="shared" si="4"/>
        <v>2086.6</v>
      </c>
      <c r="BF20" s="40">
        <f t="shared" si="4"/>
        <v>2595.8000000000002</v>
      </c>
      <c r="BG20" s="36">
        <v>855.1</v>
      </c>
      <c r="BH20" s="36">
        <v>668.7</v>
      </c>
      <c r="BI20" s="36">
        <v>1231.5</v>
      </c>
      <c r="BJ20" s="36">
        <v>1927.1</v>
      </c>
      <c r="BK20" s="36"/>
      <c r="BL20" s="36"/>
      <c r="BM20" s="36"/>
      <c r="BN20" s="36"/>
      <c r="BO20" s="40">
        <f t="shared" si="5"/>
        <v>4310.6000000000004</v>
      </c>
      <c r="BP20" s="40">
        <f t="shared" si="5"/>
        <v>2305</v>
      </c>
      <c r="BQ20" s="36">
        <v>1870.6</v>
      </c>
      <c r="BR20" s="36">
        <v>2305</v>
      </c>
      <c r="BS20" s="36">
        <v>2440</v>
      </c>
      <c r="BT20" s="36"/>
      <c r="BU20" s="36"/>
      <c r="BV20" s="36"/>
      <c r="BW20" s="36">
        <v>6936.8</v>
      </c>
      <c r="BX20" s="42">
        <v>10672.3</v>
      </c>
    </row>
    <row r="21" spans="1:76" s="7" customFormat="1" ht="39" customHeight="1" x14ac:dyDescent="0.25">
      <c r="A21" s="58">
        <v>6</v>
      </c>
      <c r="B21" s="83" t="s">
        <v>123</v>
      </c>
      <c r="C21" s="98" t="s">
        <v>124</v>
      </c>
      <c r="D21" s="99" t="s">
        <v>229</v>
      </c>
      <c r="E21" s="98" t="s">
        <v>125</v>
      </c>
      <c r="F21" s="34"/>
      <c r="G21" s="32"/>
      <c r="H21" s="35">
        <v>289.2</v>
      </c>
      <c r="I21" s="35">
        <v>5791.5</v>
      </c>
      <c r="J21" s="36"/>
      <c r="K21" s="36"/>
      <c r="L21" s="36"/>
      <c r="M21" s="36"/>
      <c r="N21" s="36">
        <v>135.30000000000001</v>
      </c>
      <c r="O21" s="36">
        <v>110.2</v>
      </c>
      <c r="P21" s="36"/>
      <c r="Q21" s="36"/>
      <c r="R21" s="36">
        <v>289.2</v>
      </c>
      <c r="S21" s="36">
        <v>5791.5</v>
      </c>
      <c r="T21" s="36">
        <v>135.30000000000001</v>
      </c>
      <c r="U21" s="36">
        <v>110.2</v>
      </c>
      <c r="V21" s="37"/>
      <c r="W21" s="38"/>
      <c r="X21" s="37"/>
      <c r="Y21" s="38"/>
      <c r="Z21" s="38"/>
      <c r="AA21" s="39">
        <f t="shared" si="0"/>
        <v>19</v>
      </c>
      <c r="AB21" s="35">
        <v>7.5</v>
      </c>
      <c r="AC21" s="35">
        <v>11</v>
      </c>
      <c r="AD21" s="35">
        <v>0.5</v>
      </c>
      <c r="AE21" s="35">
        <v>320.7</v>
      </c>
      <c r="AF21" s="35">
        <v>154.80000000000001</v>
      </c>
      <c r="AG21" s="35">
        <v>267.3</v>
      </c>
      <c r="AH21" s="35">
        <v>168.8</v>
      </c>
      <c r="AI21" s="35">
        <v>50</v>
      </c>
      <c r="AJ21" s="35">
        <v>50</v>
      </c>
      <c r="AK21" s="40">
        <f t="shared" si="1"/>
        <v>56003.5</v>
      </c>
      <c r="AL21" s="40">
        <f t="shared" si="1"/>
        <v>55308.5</v>
      </c>
      <c r="AM21" s="36">
        <v>56003.5</v>
      </c>
      <c r="AN21" s="36">
        <v>55300.9</v>
      </c>
      <c r="AO21" s="36"/>
      <c r="AP21" s="36"/>
      <c r="AQ21" s="36"/>
      <c r="AR21" s="36">
        <v>7.6</v>
      </c>
      <c r="AS21" s="40">
        <f t="shared" si="2"/>
        <v>56003.5</v>
      </c>
      <c r="AT21" s="40">
        <f t="shared" si="2"/>
        <v>55308.5</v>
      </c>
      <c r="AU21" s="36">
        <v>56003.5</v>
      </c>
      <c r="AV21" s="36">
        <v>55308.5</v>
      </c>
      <c r="AW21" s="36"/>
      <c r="AX21" s="36"/>
      <c r="AY21" s="36"/>
      <c r="AZ21" s="36"/>
      <c r="BA21" s="40">
        <f t="shared" si="3"/>
        <v>0</v>
      </c>
      <c r="BB21" s="36"/>
      <c r="BC21" s="36"/>
      <c r="BD21" s="36"/>
      <c r="BE21" s="40">
        <f t="shared" si="4"/>
        <v>135.19999999999999</v>
      </c>
      <c r="BF21" s="40">
        <f t="shared" si="4"/>
        <v>110.2</v>
      </c>
      <c r="BG21" s="36">
        <v>135.19999999999999</v>
      </c>
      <c r="BH21" s="36">
        <v>79.2</v>
      </c>
      <c r="BI21" s="36"/>
      <c r="BJ21" s="36">
        <v>31</v>
      </c>
      <c r="BK21" s="36"/>
      <c r="BL21" s="36"/>
      <c r="BM21" s="36"/>
      <c r="BN21" s="36"/>
      <c r="BO21" s="40">
        <f t="shared" si="5"/>
        <v>0</v>
      </c>
      <c r="BP21" s="40">
        <f t="shared" si="5"/>
        <v>25.5</v>
      </c>
      <c r="BQ21" s="36"/>
      <c r="BR21" s="36">
        <v>25.5</v>
      </c>
      <c r="BS21" s="36"/>
      <c r="BT21" s="36"/>
      <c r="BU21" s="36"/>
      <c r="BV21" s="36"/>
      <c r="BW21" s="36">
        <v>0</v>
      </c>
      <c r="BX21" s="42">
        <v>0</v>
      </c>
    </row>
    <row r="22" spans="1:76" s="7" customFormat="1" ht="162" x14ac:dyDescent="0.25">
      <c r="A22" s="58">
        <v>7</v>
      </c>
      <c r="B22" s="98" t="s">
        <v>126</v>
      </c>
      <c r="C22" s="83" t="s">
        <v>127</v>
      </c>
      <c r="D22" s="99" t="s">
        <v>229</v>
      </c>
      <c r="E22" s="83" t="s">
        <v>110</v>
      </c>
      <c r="F22" s="83" t="s">
        <v>128</v>
      </c>
      <c r="G22" s="83" t="s">
        <v>129</v>
      </c>
      <c r="H22" s="35">
        <v>53083.9</v>
      </c>
      <c r="I22" s="35">
        <v>42933.4</v>
      </c>
      <c r="J22" s="36"/>
      <c r="K22" s="36"/>
      <c r="L22" s="36">
        <v>60</v>
      </c>
      <c r="M22" s="36"/>
      <c r="N22" s="36">
        <v>24380.5</v>
      </c>
      <c r="O22" s="36">
        <v>24552.799999999999</v>
      </c>
      <c r="P22" s="36">
        <v>16526.400000000001</v>
      </c>
      <c r="Q22" s="36">
        <v>17097.099999999999</v>
      </c>
      <c r="R22" s="36">
        <v>45935.9</v>
      </c>
      <c r="S22" s="36">
        <v>35711.1</v>
      </c>
      <c r="T22" s="36">
        <v>15062.1</v>
      </c>
      <c r="U22" s="36">
        <v>14678</v>
      </c>
      <c r="V22" s="37" t="s">
        <v>130</v>
      </c>
      <c r="W22" s="38">
        <v>4881</v>
      </c>
      <c r="X22" s="37">
        <v>214.98</v>
      </c>
      <c r="Y22" s="38">
        <v>214.98</v>
      </c>
      <c r="Z22" s="38"/>
      <c r="AA22" s="39">
        <f t="shared" si="0"/>
        <v>28</v>
      </c>
      <c r="AB22" s="35">
        <v>11</v>
      </c>
      <c r="AC22" s="35">
        <v>14</v>
      </c>
      <c r="AD22" s="35">
        <v>3</v>
      </c>
      <c r="AE22" s="35">
        <v>261</v>
      </c>
      <c r="AF22" s="35">
        <v>257</v>
      </c>
      <c r="AG22" s="35">
        <v>163</v>
      </c>
      <c r="AH22" s="35">
        <v>157.19999999999999</v>
      </c>
      <c r="AI22" s="35">
        <v>128</v>
      </c>
      <c r="AJ22" s="35">
        <v>117</v>
      </c>
      <c r="AK22" s="40">
        <f t="shared" si="1"/>
        <v>107686.9</v>
      </c>
      <c r="AL22" s="40">
        <f t="shared" si="1"/>
        <v>108458.8</v>
      </c>
      <c r="AM22" s="36">
        <v>55404.9</v>
      </c>
      <c r="AN22" s="36">
        <v>55404.9</v>
      </c>
      <c r="AO22" s="36">
        <v>16000</v>
      </c>
      <c r="AP22" s="36">
        <v>16794.7</v>
      </c>
      <c r="AQ22" s="36">
        <v>36282</v>
      </c>
      <c r="AR22" s="36">
        <v>36259.199999999997</v>
      </c>
      <c r="AS22" s="40">
        <f t="shared" si="2"/>
        <v>124117.9</v>
      </c>
      <c r="AT22" s="40">
        <f t="shared" si="2"/>
        <v>109729.2</v>
      </c>
      <c r="AU22" s="36">
        <v>115808.9</v>
      </c>
      <c r="AV22" s="36">
        <v>107946.2</v>
      </c>
      <c r="AW22" s="36">
        <v>8309</v>
      </c>
      <c r="AX22" s="36">
        <v>1783</v>
      </c>
      <c r="AY22" s="36">
        <v>684.8</v>
      </c>
      <c r="AZ22" s="36">
        <v>114.1</v>
      </c>
      <c r="BA22" s="40">
        <f t="shared" si="3"/>
        <v>570.69999999999993</v>
      </c>
      <c r="BB22" s="36">
        <v>570.70000000000005</v>
      </c>
      <c r="BC22" s="36"/>
      <c r="BD22" s="36"/>
      <c r="BE22" s="40">
        <f t="shared" si="4"/>
        <v>7101.2</v>
      </c>
      <c r="BF22" s="40">
        <f t="shared" si="4"/>
        <v>5645.5</v>
      </c>
      <c r="BG22" s="36">
        <v>5483.5</v>
      </c>
      <c r="BH22" s="36">
        <v>5105.2</v>
      </c>
      <c r="BI22" s="36">
        <v>1617.7</v>
      </c>
      <c r="BJ22" s="36">
        <v>540.29999999999995</v>
      </c>
      <c r="BK22" s="36"/>
      <c r="BL22" s="36"/>
      <c r="BM22" s="36"/>
      <c r="BN22" s="36"/>
      <c r="BO22" s="40">
        <f t="shared" si="5"/>
        <v>5997.0999999999995</v>
      </c>
      <c r="BP22" s="40">
        <f t="shared" si="5"/>
        <v>6953.3</v>
      </c>
      <c r="BQ22" s="36">
        <v>5968.2</v>
      </c>
      <c r="BR22" s="36">
        <v>6953.3</v>
      </c>
      <c r="BS22" s="36">
        <v>28.9</v>
      </c>
      <c r="BT22" s="36"/>
      <c r="BU22" s="36"/>
      <c r="BV22" s="36"/>
      <c r="BW22" s="36">
        <v>16431</v>
      </c>
      <c r="BX22" s="42">
        <v>15160.6</v>
      </c>
    </row>
    <row r="23" spans="1:76" s="7" customFormat="1" ht="67.5" x14ac:dyDescent="0.25">
      <c r="A23" s="58">
        <v>8</v>
      </c>
      <c r="B23" s="83" t="s">
        <v>131</v>
      </c>
      <c r="C23" s="83" t="s">
        <v>132</v>
      </c>
      <c r="D23" s="99" t="s">
        <v>229</v>
      </c>
      <c r="E23" s="83" t="s">
        <v>110</v>
      </c>
      <c r="F23" s="83" t="s">
        <v>133</v>
      </c>
      <c r="G23" s="83" t="s">
        <v>133</v>
      </c>
      <c r="H23" s="35">
        <v>298453.90000000002</v>
      </c>
      <c r="I23" s="35">
        <v>248946.7</v>
      </c>
      <c r="J23" s="36">
        <v>3911.3</v>
      </c>
      <c r="K23" s="36">
        <v>3872.1</v>
      </c>
      <c r="L23" s="36"/>
      <c r="M23" s="36"/>
      <c r="N23" s="36">
        <v>32038.3</v>
      </c>
      <c r="O23" s="36">
        <v>21853.200000000001</v>
      </c>
      <c r="P23" s="36">
        <v>20.7</v>
      </c>
      <c r="Q23" s="36">
        <v>1657.7</v>
      </c>
      <c r="R23" s="36">
        <v>302365.2</v>
      </c>
      <c r="S23" s="36">
        <v>252818.8</v>
      </c>
      <c r="T23" s="36">
        <v>32017.599999999999</v>
      </c>
      <c r="U23" s="36">
        <v>20195.5</v>
      </c>
      <c r="V23" s="37">
        <v>79660.5</v>
      </c>
      <c r="W23" s="38"/>
      <c r="X23" s="37">
        <v>1851.7</v>
      </c>
      <c r="Y23" s="38">
        <v>1851.7</v>
      </c>
      <c r="Z23" s="38"/>
      <c r="AA23" s="39">
        <f t="shared" si="0"/>
        <v>90</v>
      </c>
      <c r="AB23" s="35">
        <v>14</v>
      </c>
      <c r="AC23" s="35">
        <v>7</v>
      </c>
      <c r="AD23" s="35">
        <v>69</v>
      </c>
      <c r="AE23" s="35">
        <v>375</v>
      </c>
      <c r="AF23" s="35">
        <v>357.4</v>
      </c>
      <c r="AG23" s="35">
        <v>200</v>
      </c>
      <c r="AH23" s="35">
        <v>195.8</v>
      </c>
      <c r="AI23" s="35">
        <v>215</v>
      </c>
      <c r="AJ23" s="35">
        <v>201.5</v>
      </c>
      <c r="AK23" s="40">
        <f t="shared" si="1"/>
        <v>330574.30000000005</v>
      </c>
      <c r="AL23" s="40">
        <f t="shared" si="1"/>
        <v>327523.09999999998</v>
      </c>
      <c r="AM23" s="36">
        <v>169524.2</v>
      </c>
      <c r="AN23" s="36">
        <v>168195.3</v>
      </c>
      <c r="AO23" s="36">
        <v>4300</v>
      </c>
      <c r="AP23" s="36">
        <v>3120.2</v>
      </c>
      <c r="AQ23" s="36">
        <v>156750.1</v>
      </c>
      <c r="AR23" s="36">
        <v>156207.6</v>
      </c>
      <c r="AS23" s="40">
        <f t="shared" si="2"/>
        <v>357779.4</v>
      </c>
      <c r="AT23" s="40">
        <f t="shared" si="2"/>
        <v>340616</v>
      </c>
      <c r="AU23" s="36">
        <v>357779.4</v>
      </c>
      <c r="AV23" s="36">
        <v>340616</v>
      </c>
      <c r="AW23" s="36"/>
      <c r="AX23" s="36"/>
      <c r="AY23" s="36">
        <v>1996.4</v>
      </c>
      <c r="AZ23" s="36">
        <v>359.3</v>
      </c>
      <c r="BA23" s="40">
        <f t="shared" si="3"/>
        <v>1637.1000000000001</v>
      </c>
      <c r="BB23" s="36">
        <v>1637.1</v>
      </c>
      <c r="BC23" s="36"/>
      <c r="BD23" s="36"/>
      <c r="BE23" s="40">
        <f t="shared" si="4"/>
        <v>2909.7</v>
      </c>
      <c r="BF23" s="40">
        <f t="shared" si="4"/>
        <v>5362.2000000000007</v>
      </c>
      <c r="BG23" s="36">
        <v>2899.1</v>
      </c>
      <c r="BH23" s="36">
        <v>2839.9</v>
      </c>
      <c r="BI23" s="36">
        <v>10.6</v>
      </c>
      <c r="BJ23" s="36">
        <v>2522.3000000000002</v>
      </c>
      <c r="BK23" s="36"/>
      <c r="BL23" s="36"/>
      <c r="BM23" s="36"/>
      <c r="BN23" s="36"/>
      <c r="BO23" s="40">
        <f t="shared" si="5"/>
        <v>129.69999999999999</v>
      </c>
      <c r="BP23" s="40">
        <f t="shared" si="5"/>
        <v>3750.4</v>
      </c>
      <c r="BQ23" s="36">
        <v>129.69999999999999</v>
      </c>
      <c r="BR23" s="36">
        <v>3750.4</v>
      </c>
      <c r="BS23" s="36"/>
      <c r="BT23" s="36"/>
      <c r="BU23" s="36"/>
      <c r="BV23" s="36"/>
      <c r="BW23" s="36">
        <v>27205.1</v>
      </c>
      <c r="BX23" s="42">
        <v>14112.2</v>
      </c>
    </row>
    <row r="24" spans="1:76" s="7" customFormat="1" ht="95.25" thickBot="1" x14ac:dyDescent="0.3">
      <c r="A24" s="59">
        <v>9</v>
      </c>
      <c r="B24" s="60" t="s">
        <v>134</v>
      </c>
      <c r="C24" s="94" t="s">
        <v>232</v>
      </c>
      <c r="D24" s="100" t="s">
        <v>230</v>
      </c>
      <c r="E24" s="94" t="s">
        <v>135</v>
      </c>
      <c r="F24" s="94" t="s">
        <v>231</v>
      </c>
      <c r="G24" s="94" t="s">
        <v>231</v>
      </c>
      <c r="H24" s="63">
        <v>2186.6</v>
      </c>
      <c r="I24" s="63">
        <v>1736.7</v>
      </c>
      <c r="J24" s="64">
        <v>8070</v>
      </c>
      <c r="K24" s="64">
        <v>7944</v>
      </c>
      <c r="L24" s="64"/>
      <c r="M24" s="64"/>
      <c r="N24" s="64">
        <v>725.7</v>
      </c>
      <c r="O24" s="64">
        <v>873.3</v>
      </c>
      <c r="P24" s="64">
        <v>1437</v>
      </c>
      <c r="Q24" s="64">
        <v>1437</v>
      </c>
      <c r="R24" s="64">
        <v>9343.5</v>
      </c>
      <c r="S24" s="64">
        <v>8890.7000000000007</v>
      </c>
      <c r="T24" s="64">
        <v>201.8</v>
      </c>
      <c r="U24" s="64">
        <v>226.3</v>
      </c>
      <c r="V24" s="65"/>
      <c r="W24" s="66"/>
      <c r="X24" s="65">
        <v>646.79999999999995</v>
      </c>
      <c r="Y24" s="66">
        <v>646.79999999999995</v>
      </c>
      <c r="Z24" s="66"/>
      <c r="AA24" s="67">
        <f t="shared" si="0"/>
        <v>26</v>
      </c>
      <c r="AB24" s="63">
        <v>5</v>
      </c>
      <c r="AC24" s="63">
        <v>9</v>
      </c>
      <c r="AD24" s="63">
        <v>12</v>
      </c>
      <c r="AE24" s="63">
        <v>205.6</v>
      </c>
      <c r="AF24" s="63">
        <v>205.6</v>
      </c>
      <c r="AG24" s="63">
        <v>121.7</v>
      </c>
      <c r="AH24" s="63">
        <v>121.7</v>
      </c>
      <c r="AI24" s="63">
        <v>92.6</v>
      </c>
      <c r="AJ24" s="63">
        <v>92.6</v>
      </c>
      <c r="AK24" s="68">
        <f t="shared" si="1"/>
        <v>49003.1</v>
      </c>
      <c r="AL24" s="68">
        <f t="shared" si="1"/>
        <v>47039.5</v>
      </c>
      <c r="AM24" s="64">
        <v>42303.1</v>
      </c>
      <c r="AN24" s="64">
        <v>40533.1</v>
      </c>
      <c r="AO24" s="64">
        <v>6700</v>
      </c>
      <c r="AP24" s="64">
        <v>6506.4</v>
      </c>
      <c r="AQ24" s="64"/>
      <c r="AR24" s="64"/>
      <c r="AS24" s="68">
        <f t="shared" si="2"/>
        <v>49252.7</v>
      </c>
      <c r="AT24" s="68">
        <f t="shared" si="2"/>
        <v>46757.9</v>
      </c>
      <c r="AU24" s="64">
        <v>49252.7</v>
      </c>
      <c r="AV24" s="64">
        <v>46757.9</v>
      </c>
      <c r="AW24" s="64"/>
      <c r="AX24" s="64"/>
      <c r="AY24" s="64"/>
      <c r="AZ24" s="64"/>
      <c r="BA24" s="68">
        <f t="shared" si="3"/>
        <v>0</v>
      </c>
      <c r="BB24" s="64"/>
      <c r="BC24" s="64"/>
      <c r="BD24" s="64"/>
      <c r="BE24" s="68">
        <f t="shared" si="4"/>
        <v>201.8</v>
      </c>
      <c r="BF24" s="68">
        <f t="shared" si="4"/>
        <v>226.3</v>
      </c>
      <c r="BG24" s="64">
        <v>201.8</v>
      </c>
      <c r="BH24" s="64">
        <v>226.3</v>
      </c>
      <c r="BI24" s="64"/>
      <c r="BJ24" s="64"/>
      <c r="BK24" s="64"/>
      <c r="BL24" s="64"/>
      <c r="BM24" s="64"/>
      <c r="BN24" s="64"/>
      <c r="BO24" s="68">
        <f t="shared" si="5"/>
        <v>177</v>
      </c>
      <c r="BP24" s="68">
        <f t="shared" si="5"/>
        <v>125.1</v>
      </c>
      <c r="BQ24" s="64">
        <v>7</v>
      </c>
      <c r="BR24" s="64"/>
      <c r="BS24" s="64">
        <v>170</v>
      </c>
      <c r="BT24" s="64">
        <v>125.1</v>
      </c>
      <c r="BU24" s="64"/>
      <c r="BV24" s="64"/>
      <c r="BW24" s="64">
        <v>249.6</v>
      </c>
      <c r="BX24" s="70">
        <v>531.20000000000005</v>
      </c>
    </row>
    <row r="25" spans="1:76" s="43" customFormat="1" ht="17.25" thickBot="1" x14ac:dyDescent="0.35">
      <c r="A25" s="51"/>
      <c r="B25" s="52" t="s">
        <v>81</v>
      </c>
      <c r="C25" s="53" t="s">
        <v>82</v>
      </c>
      <c r="D25" s="53" t="s">
        <v>82</v>
      </c>
      <c r="E25" s="53" t="s">
        <v>82</v>
      </c>
      <c r="F25" s="53" t="s">
        <v>82</v>
      </c>
      <c r="G25" s="53" t="s">
        <v>82</v>
      </c>
      <c r="H25" s="54">
        <f t="shared" ref="H25:U25" si="6">SUM(H16:H24)</f>
        <v>1524943.2000000002</v>
      </c>
      <c r="I25" s="54">
        <f t="shared" si="6"/>
        <v>1776177.3599999999</v>
      </c>
      <c r="J25" s="54">
        <f t="shared" si="6"/>
        <v>953600.6</v>
      </c>
      <c r="K25" s="54">
        <f t="shared" si="6"/>
        <v>882991.20000000007</v>
      </c>
      <c r="L25" s="54">
        <f t="shared" si="6"/>
        <v>110182.8</v>
      </c>
      <c r="M25" s="54">
        <f t="shared" si="6"/>
        <v>108611.2</v>
      </c>
      <c r="N25" s="54">
        <f t="shared" si="6"/>
        <v>914327.1</v>
      </c>
      <c r="O25" s="54">
        <f t="shared" si="6"/>
        <v>994004.67000000016</v>
      </c>
      <c r="P25" s="54">
        <f t="shared" si="6"/>
        <v>722246.2</v>
      </c>
      <c r="Q25" s="54">
        <f t="shared" si="6"/>
        <v>903956.24999999988</v>
      </c>
      <c r="R25" s="54">
        <f t="shared" si="6"/>
        <v>2236763.9</v>
      </c>
      <c r="S25" s="54">
        <f t="shared" si="6"/>
        <v>2218235.7000000002</v>
      </c>
      <c r="T25" s="54">
        <f t="shared" si="6"/>
        <v>544043.6</v>
      </c>
      <c r="U25" s="54">
        <f t="shared" si="6"/>
        <v>639592.48</v>
      </c>
      <c r="V25" s="54" t="s">
        <v>82</v>
      </c>
      <c r="W25" s="54" t="s">
        <v>82</v>
      </c>
      <c r="X25" s="54" t="s">
        <v>82</v>
      </c>
      <c r="Y25" s="54" t="s">
        <v>82</v>
      </c>
      <c r="Z25" s="54" t="s">
        <v>82</v>
      </c>
      <c r="AA25" s="55">
        <f>SUM(AA16:AA24)</f>
        <v>1329</v>
      </c>
      <c r="AB25" s="55">
        <f>SUM(AB16:AB24)</f>
        <v>156.5</v>
      </c>
      <c r="AC25" s="55">
        <f>SUM(AC16:AC24)</f>
        <v>410</v>
      </c>
      <c r="AD25" s="55">
        <f>SUM(AD16:AD24)</f>
        <v>762.5</v>
      </c>
      <c r="AE25" s="54">
        <f t="shared" ref="AE25:AJ25" si="7">AVERAGEIFS(AE16:AE24,AE16:AE24,"&gt;0")</f>
        <v>274.15555555555557</v>
      </c>
      <c r="AF25" s="54">
        <f t="shared" si="7"/>
        <v>257.92222222222222</v>
      </c>
      <c r="AG25" s="54">
        <f t="shared" si="7"/>
        <v>190.54444444444445</v>
      </c>
      <c r="AH25" s="54">
        <f t="shared" si="7"/>
        <v>184.21111111111111</v>
      </c>
      <c r="AI25" s="54">
        <f t="shared" si="7"/>
        <v>147.29999999999998</v>
      </c>
      <c r="AJ25" s="54">
        <f t="shared" si="7"/>
        <v>145.44444444444446</v>
      </c>
      <c r="AK25" s="54">
        <f t="shared" ref="AK25:BA25" si="8">SUM(AK16:AK24)</f>
        <v>4168985.4</v>
      </c>
      <c r="AL25" s="54">
        <f t="shared" si="8"/>
        <v>4054418.6</v>
      </c>
      <c r="AM25" s="54">
        <f t="shared" si="8"/>
        <v>3161457.1</v>
      </c>
      <c r="AN25" s="54">
        <f t="shared" si="8"/>
        <v>3125847.5999999996</v>
      </c>
      <c r="AO25" s="54">
        <f t="shared" si="8"/>
        <v>551230.70000000007</v>
      </c>
      <c r="AP25" s="54">
        <f t="shared" si="8"/>
        <v>491180.8000000001</v>
      </c>
      <c r="AQ25" s="54">
        <f t="shared" si="8"/>
        <v>456297.6</v>
      </c>
      <c r="AR25" s="54">
        <f t="shared" si="8"/>
        <v>437390.19999999995</v>
      </c>
      <c r="AS25" s="54">
        <f t="shared" si="8"/>
        <v>4399197.8</v>
      </c>
      <c r="AT25" s="54">
        <f t="shared" si="8"/>
        <v>4118507.3</v>
      </c>
      <c r="AU25" s="54">
        <f t="shared" si="8"/>
        <v>4292338.2</v>
      </c>
      <c r="AV25" s="54">
        <f t="shared" si="8"/>
        <v>4089939</v>
      </c>
      <c r="AW25" s="54">
        <f t="shared" si="8"/>
        <v>106859.6</v>
      </c>
      <c r="AX25" s="54">
        <f t="shared" si="8"/>
        <v>28568.3</v>
      </c>
      <c r="AY25" s="54">
        <f t="shared" si="8"/>
        <v>-7938.3000000000065</v>
      </c>
      <c r="AZ25" s="54">
        <f t="shared" si="8"/>
        <v>8106.1000000000013</v>
      </c>
      <c r="BA25" s="54">
        <f t="shared" si="8"/>
        <v>-16044.4</v>
      </c>
      <c r="BB25" s="54" t="s">
        <v>82</v>
      </c>
      <c r="BC25" s="54" t="s">
        <v>82</v>
      </c>
      <c r="BD25" s="54" t="s">
        <v>82</v>
      </c>
      <c r="BE25" s="54">
        <f t="shared" ref="BE25:BX25" si="9">SUM(BE16:BE24)</f>
        <v>225013.6</v>
      </c>
      <c r="BF25" s="54">
        <f t="shared" si="9"/>
        <v>243585.18999999997</v>
      </c>
      <c r="BG25" s="54">
        <f t="shared" si="9"/>
        <v>30801.899999999998</v>
      </c>
      <c r="BH25" s="54">
        <f t="shared" si="9"/>
        <v>27007.790000000005</v>
      </c>
      <c r="BI25" s="54">
        <f t="shared" si="9"/>
        <v>91526.399999999994</v>
      </c>
      <c r="BJ25" s="54">
        <f t="shared" si="9"/>
        <v>121877.6</v>
      </c>
      <c r="BK25" s="54">
        <f t="shared" si="9"/>
        <v>13185.3</v>
      </c>
      <c r="BL25" s="54">
        <f t="shared" si="9"/>
        <v>1681.8</v>
      </c>
      <c r="BM25" s="54">
        <f t="shared" si="9"/>
        <v>89500</v>
      </c>
      <c r="BN25" s="54">
        <f t="shared" si="9"/>
        <v>93018</v>
      </c>
      <c r="BO25" s="54">
        <f t="shared" si="9"/>
        <v>348973.3</v>
      </c>
      <c r="BP25" s="54">
        <f t="shared" si="9"/>
        <v>428570.19</v>
      </c>
      <c r="BQ25" s="54">
        <f t="shared" si="9"/>
        <v>40007.099999999991</v>
      </c>
      <c r="BR25" s="54">
        <f t="shared" si="9"/>
        <v>60524.29</v>
      </c>
      <c r="BS25" s="54">
        <f t="shared" si="9"/>
        <v>25507.600000000002</v>
      </c>
      <c r="BT25" s="54">
        <f t="shared" si="9"/>
        <v>143888.90000000002</v>
      </c>
      <c r="BU25" s="54">
        <f t="shared" si="9"/>
        <v>283458.59999999998</v>
      </c>
      <c r="BV25" s="54">
        <f t="shared" si="9"/>
        <v>224157</v>
      </c>
      <c r="BW25" s="54">
        <f t="shared" si="9"/>
        <v>241912.4</v>
      </c>
      <c r="BX25" s="56">
        <f t="shared" si="9"/>
        <v>177823.70000000004</v>
      </c>
    </row>
    <row r="26" spans="1:76" x14ac:dyDescent="0.25">
      <c r="H26" s="44"/>
      <c r="I26" s="44"/>
      <c r="P26" s="44"/>
      <c r="Q26" s="44"/>
      <c r="AK26" s="44"/>
      <c r="AL26" s="44"/>
      <c r="BE26" s="44"/>
      <c r="BF26" s="44"/>
      <c r="BO26" s="44"/>
      <c r="BP26"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H25:BX25" formulaRange="1"/>
    <ignoredError sqref="BS15:BX1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9"/>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8" width="17.5703125" style="1" customWidth="1"/>
    <col min="9" max="9" width="15.42578125" style="1" customWidth="1"/>
    <col min="10" max="10" width="12.140625" style="1" customWidth="1"/>
    <col min="11" max="11" width="12.28515625" style="1" customWidth="1"/>
    <col min="12" max="12" width="14.85546875" style="1" customWidth="1"/>
    <col min="13" max="13" width="14" style="1" customWidth="1"/>
    <col min="14" max="14" width="15.28515625" style="1" customWidth="1"/>
    <col min="15" max="15" width="13.140625" style="1" customWidth="1"/>
    <col min="16" max="16" width="13.7109375" style="1" customWidth="1"/>
    <col min="17" max="17" width="14.5703125" style="1" customWidth="1"/>
    <col min="18" max="18" width="14.85546875" style="1" customWidth="1"/>
    <col min="19" max="19" width="10.85546875" style="1" customWidth="1"/>
    <col min="20" max="20" width="13.85546875" style="1" customWidth="1"/>
    <col min="21" max="21" width="12.28515625" style="1" customWidth="1"/>
    <col min="22" max="22" width="10.85546875" style="1" customWidth="1"/>
    <col min="23" max="23" width="18.7109375" style="1" customWidth="1"/>
    <col min="24" max="24" width="12.5703125" style="1" customWidth="1"/>
    <col min="25" max="26" width="18.7109375" style="1" customWidth="1"/>
    <col min="27" max="27" width="9.5703125" style="1" customWidth="1"/>
    <col min="28" max="28" width="11.140625" style="1" customWidth="1"/>
    <col min="29" max="29" width="8.7109375" style="1" customWidth="1"/>
    <col min="30" max="30" width="8.28515625" style="1" customWidth="1"/>
    <col min="31" max="31" width="13.5703125" style="1" customWidth="1"/>
    <col min="32" max="32" width="12.28515625" style="1" customWidth="1"/>
    <col min="33" max="33" width="11.85546875" style="1" customWidth="1"/>
    <col min="34" max="34" width="13" style="1" customWidth="1"/>
    <col min="35" max="35" width="12.42578125" style="1" customWidth="1"/>
    <col min="36" max="36" width="11.7109375" style="1" customWidth="1"/>
    <col min="37" max="37" width="13.42578125" style="1" customWidth="1"/>
    <col min="38" max="38" width="16.28515625" style="1" customWidth="1"/>
    <col min="39" max="39" width="15.85546875" style="1" customWidth="1"/>
    <col min="40" max="40" width="16" style="1" customWidth="1"/>
    <col min="41" max="41" width="15" style="1" customWidth="1"/>
    <col min="42" max="42" width="15.28515625" style="1" customWidth="1"/>
    <col min="43" max="43" width="14.5703125" style="1" customWidth="1"/>
    <col min="44" max="45" width="14.7109375" style="1" customWidth="1"/>
    <col min="46" max="46" width="14" style="1" customWidth="1"/>
    <col min="47" max="47" width="16.28515625" style="1" customWidth="1"/>
    <col min="48" max="48" width="15.7109375" style="1" customWidth="1"/>
    <col min="49" max="49" width="13.7109375" style="1" customWidth="1"/>
    <col min="50" max="50" width="12" style="1" customWidth="1"/>
    <col min="51" max="51" width="16.28515625" style="1" customWidth="1"/>
    <col min="52" max="52" width="17.85546875" style="1" customWidth="1"/>
    <col min="53" max="53" width="16.42578125" style="1" customWidth="1"/>
    <col min="54" max="54" width="13.42578125" style="1" customWidth="1"/>
    <col min="55" max="55" width="16.7109375" style="1" customWidth="1"/>
    <col min="56" max="56" width="17.5703125" style="1" customWidth="1"/>
    <col min="57" max="58" width="18.7109375" style="1" customWidth="1"/>
    <col min="59" max="59" width="15.5703125" style="1" customWidth="1"/>
    <col min="60" max="61" width="13.7109375" style="1" customWidth="1"/>
    <col min="62" max="62" width="15.85546875" style="1" customWidth="1"/>
    <col min="63" max="63" width="13.85546875" style="1" customWidth="1"/>
    <col min="64" max="64" width="14.140625" style="1" customWidth="1"/>
    <col min="65" max="65" width="14" style="1" customWidth="1"/>
    <col min="66" max="66" width="12.7109375" style="1" customWidth="1"/>
    <col min="67" max="67" width="17.42578125" style="1" customWidth="1"/>
    <col min="68" max="68" width="14.85546875" style="1" customWidth="1"/>
    <col min="69" max="69" width="15.140625" style="1" customWidth="1"/>
    <col min="70" max="70" width="15" style="1" customWidth="1"/>
    <col min="71" max="71" width="14.140625" style="1" customWidth="1"/>
    <col min="72" max="72" width="15" style="1" customWidth="1"/>
    <col min="73" max="73" width="11.85546875" style="1" customWidth="1"/>
    <col min="74" max="74" width="13.7109375" style="1" customWidth="1"/>
    <col min="75" max="76" width="18.7109375" style="1" customWidth="1"/>
    <col min="77" max="256" width="9.140625" style="1"/>
    <col min="257" max="257" width="5.42578125" style="1" customWidth="1"/>
    <col min="258" max="258" width="42.85546875" style="1" customWidth="1"/>
    <col min="259" max="259" width="25.5703125" style="1" customWidth="1"/>
    <col min="260" max="260" width="22.140625" style="1" customWidth="1"/>
    <col min="261" max="261" width="56.42578125" style="1" customWidth="1"/>
    <col min="262" max="262" width="46" style="1" customWidth="1"/>
    <col min="263" max="263" width="47.5703125" style="1" customWidth="1"/>
    <col min="264" max="277" width="20.7109375" style="1" customWidth="1"/>
    <col min="278" max="282" width="18.7109375" style="1" customWidth="1"/>
    <col min="283" max="292" width="14.7109375" style="1" customWidth="1"/>
    <col min="293" max="306" width="20.7109375" style="1" customWidth="1"/>
    <col min="307" max="307" width="16.28515625" style="1" customWidth="1"/>
    <col min="308" max="308" width="17.85546875" style="1" customWidth="1"/>
    <col min="309" max="309" width="16.42578125" style="1" customWidth="1"/>
    <col min="310" max="310" width="17.7109375" style="1" customWidth="1"/>
    <col min="311" max="311" width="16.7109375" style="1" customWidth="1"/>
    <col min="312" max="312" width="17.5703125" style="1" customWidth="1"/>
    <col min="313" max="332" width="18.7109375" style="1" customWidth="1"/>
    <col min="333" max="512" width="9.140625" style="1"/>
    <col min="513" max="513" width="5.42578125" style="1" customWidth="1"/>
    <col min="514" max="514" width="42.85546875" style="1" customWidth="1"/>
    <col min="515" max="515" width="25.5703125" style="1" customWidth="1"/>
    <col min="516" max="516" width="22.140625" style="1" customWidth="1"/>
    <col min="517" max="517" width="56.42578125" style="1" customWidth="1"/>
    <col min="518" max="518" width="46" style="1" customWidth="1"/>
    <col min="519" max="519" width="47.5703125" style="1" customWidth="1"/>
    <col min="520" max="533" width="20.7109375" style="1" customWidth="1"/>
    <col min="534" max="538" width="18.7109375" style="1" customWidth="1"/>
    <col min="539" max="548" width="14.7109375" style="1" customWidth="1"/>
    <col min="549" max="562" width="20.7109375" style="1" customWidth="1"/>
    <col min="563" max="563" width="16.28515625" style="1" customWidth="1"/>
    <col min="564" max="564" width="17.85546875" style="1" customWidth="1"/>
    <col min="565" max="565" width="16.42578125" style="1" customWidth="1"/>
    <col min="566" max="566" width="17.7109375" style="1" customWidth="1"/>
    <col min="567" max="567" width="16.7109375" style="1" customWidth="1"/>
    <col min="568" max="568" width="17.5703125" style="1" customWidth="1"/>
    <col min="569" max="588" width="18.7109375" style="1" customWidth="1"/>
    <col min="589" max="768" width="9.140625" style="1"/>
    <col min="769" max="769" width="5.42578125" style="1" customWidth="1"/>
    <col min="770" max="770" width="42.85546875" style="1" customWidth="1"/>
    <col min="771" max="771" width="25.5703125" style="1" customWidth="1"/>
    <col min="772" max="772" width="22.140625" style="1" customWidth="1"/>
    <col min="773" max="773" width="56.42578125" style="1" customWidth="1"/>
    <col min="774" max="774" width="46" style="1" customWidth="1"/>
    <col min="775" max="775" width="47.5703125" style="1" customWidth="1"/>
    <col min="776" max="789" width="20.7109375" style="1" customWidth="1"/>
    <col min="790" max="794" width="18.7109375" style="1" customWidth="1"/>
    <col min="795" max="804" width="14.7109375" style="1" customWidth="1"/>
    <col min="805" max="818" width="20.7109375" style="1" customWidth="1"/>
    <col min="819" max="819" width="16.28515625" style="1" customWidth="1"/>
    <col min="820" max="820" width="17.85546875" style="1" customWidth="1"/>
    <col min="821" max="821" width="16.42578125" style="1" customWidth="1"/>
    <col min="822" max="822" width="17.7109375" style="1" customWidth="1"/>
    <col min="823" max="823" width="16.7109375" style="1" customWidth="1"/>
    <col min="824" max="824" width="17.5703125" style="1" customWidth="1"/>
    <col min="825" max="844" width="18.7109375" style="1" customWidth="1"/>
    <col min="845" max="1024" width="9.140625" style="1"/>
    <col min="1025" max="1025" width="5.42578125" style="1" customWidth="1"/>
    <col min="1026" max="1026" width="42.85546875" style="1" customWidth="1"/>
    <col min="1027" max="1027" width="25.5703125" style="1" customWidth="1"/>
    <col min="1028" max="1028" width="22.140625" style="1" customWidth="1"/>
    <col min="1029" max="1029" width="56.42578125" style="1" customWidth="1"/>
    <col min="1030" max="1030" width="46" style="1" customWidth="1"/>
    <col min="1031" max="1031" width="47.5703125" style="1" customWidth="1"/>
    <col min="1032" max="1045" width="20.7109375" style="1" customWidth="1"/>
    <col min="1046" max="1050" width="18.7109375" style="1" customWidth="1"/>
    <col min="1051" max="1060" width="14.7109375" style="1" customWidth="1"/>
    <col min="1061" max="1074" width="20.7109375" style="1" customWidth="1"/>
    <col min="1075" max="1075" width="16.28515625" style="1" customWidth="1"/>
    <col min="1076" max="1076" width="17.85546875" style="1" customWidth="1"/>
    <col min="1077" max="1077" width="16.42578125" style="1" customWidth="1"/>
    <col min="1078" max="1078" width="17.7109375" style="1" customWidth="1"/>
    <col min="1079" max="1079" width="16.7109375" style="1" customWidth="1"/>
    <col min="1080" max="1080" width="17.5703125" style="1" customWidth="1"/>
    <col min="1081" max="1100" width="18.7109375" style="1" customWidth="1"/>
    <col min="1101" max="1280" width="9.140625" style="1"/>
    <col min="1281" max="1281" width="5.42578125" style="1" customWidth="1"/>
    <col min="1282" max="1282" width="42.85546875" style="1" customWidth="1"/>
    <col min="1283" max="1283" width="25.5703125" style="1" customWidth="1"/>
    <col min="1284" max="1284" width="22.140625" style="1" customWidth="1"/>
    <col min="1285" max="1285" width="56.42578125" style="1" customWidth="1"/>
    <col min="1286" max="1286" width="46" style="1" customWidth="1"/>
    <col min="1287" max="1287" width="47.5703125" style="1" customWidth="1"/>
    <col min="1288" max="1301" width="20.7109375" style="1" customWidth="1"/>
    <col min="1302" max="1306" width="18.7109375" style="1" customWidth="1"/>
    <col min="1307" max="1316" width="14.7109375" style="1" customWidth="1"/>
    <col min="1317" max="1330" width="20.7109375" style="1" customWidth="1"/>
    <col min="1331" max="1331" width="16.28515625" style="1" customWidth="1"/>
    <col min="1332" max="1332" width="17.85546875" style="1" customWidth="1"/>
    <col min="1333" max="1333" width="16.42578125" style="1" customWidth="1"/>
    <col min="1334" max="1334" width="17.7109375" style="1" customWidth="1"/>
    <col min="1335" max="1335" width="16.7109375" style="1" customWidth="1"/>
    <col min="1336" max="1336" width="17.5703125" style="1" customWidth="1"/>
    <col min="1337" max="1356" width="18.7109375" style="1" customWidth="1"/>
    <col min="1357" max="1536" width="9.140625" style="1"/>
    <col min="1537" max="1537" width="5.42578125" style="1" customWidth="1"/>
    <col min="1538" max="1538" width="42.85546875" style="1" customWidth="1"/>
    <col min="1539" max="1539" width="25.5703125" style="1" customWidth="1"/>
    <col min="1540" max="1540" width="22.140625" style="1" customWidth="1"/>
    <col min="1541" max="1541" width="56.42578125" style="1" customWidth="1"/>
    <col min="1542" max="1542" width="46" style="1" customWidth="1"/>
    <col min="1543" max="1543" width="47.5703125" style="1" customWidth="1"/>
    <col min="1544" max="1557" width="20.7109375" style="1" customWidth="1"/>
    <col min="1558" max="1562" width="18.7109375" style="1" customWidth="1"/>
    <col min="1563" max="1572" width="14.7109375" style="1" customWidth="1"/>
    <col min="1573" max="1586" width="20.7109375" style="1" customWidth="1"/>
    <col min="1587" max="1587" width="16.28515625" style="1" customWidth="1"/>
    <col min="1588" max="1588" width="17.85546875" style="1" customWidth="1"/>
    <col min="1589" max="1589" width="16.42578125" style="1" customWidth="1"/>
    <col min="1590" max="1590" width="17.7109375" style="1" customWidth="1"/>
    <col min="1591" max="1591" width="16.7109375" style="1" customWidth="1"/>
    <col min="1592" max="1592" width="17.5703125" style="1" customWidth="1"/>
    <col min="1593" max="1612" width="18.7109375" style="1" customWidth="1"/>
    <col min="1613" max="1792" width="9.140625" style="1"/>
    <col min="1793" max="1793" width="5.42578125" style="1" customWidth="1"/>
    <col min="1794" max="1794" width="42.85546875" style="1" customWidth="1"/>
    <col min="1795" max="1795" width="25.5703125" style="1" customWidth="1"/>
    <col min="1796" max="1796" width="22.140625" style="1" customWidth="1"/>
    <col min="1797" max="1797" width="56.42578125" style="1" customWidth="1"/>
    <col min="1798" max="1798" width="46" style="1" customWidth="1"/>
    <col min="1799" max="1799" width="47.5703125" style="1" customWidth="1"/>
    <col min="1800" max="1813" width="20.7109375" style="1" customWidth="1"/>
    <col min="1814" max="1818" width="18.7109375" style="1" customWidth="1"/>
    <col min="1819" max="1828" width="14.7109375" style="1" customWidth="1"/>
    <col min="1829" max="1842" width="20.7109375" style="1" customWidth="1"/>
    <col min="1843" max="1843" width="16.28515625" style="1" customWidth="1"/>
    <col min="1844" max="1844" width="17.85546875" style="1" customWidth="1"/>
    <col min="1845" max="1845" width="16.42578125" style="1" customWidth="1"/>
    <col min="1846" max="1846" width="17.7109375" style="1" customWidth="1"/>
    <col min="1847" max="1847" width="16.7109375" style="1" customWidth="1"/>
    <col min="1848" max="1848" width="17.5703125" style="1" customWidth="1"/>
    <col min="1849" max="1868" width="18.7109375" style="1" customWidth="1"/>
    <col min="1869" max="2048" width="9.140625" style="1"/>
    <col min="2049" max="2049" width="5.42578125" style="1" customWidth="1"/>
    <col min="2050" max="2050" width="42.85546875" style="1" customWidth="1"/>
    <col min="2051" max="2051" width="25.5703125" style="1" customWidth="1"/>
    <col min="2052" max="2052" width="22.140625" style="1" customWidth="1"/>
    <col min="2053" max="2053" width="56.42578125" style="1" customWidth="1"/>
    <col min="2054" max="2054" width="46" style="1" customWidth="1"/>
    <col min="2055" max="2055" width="47.5703125" style="1" customWidth="1"/>
    <col min="2056" max="2069" width="20.7109375" style="1" customWidth="1"/>
    <col min="2070" max="2074" width="18.7109375" style="1" customWidth="1"/>
    <col min="2075" max="2084" width="14.7109375" style="1" customWidth="1"/>
    <col min="2085" max="2098" width="20.7109375" style="1" customWidth="1"/>
    <col min="2099" max="2099" width="16.28515625" style="1" customWidth="1"/>
    <col min="2100" max="2100" width="17.85546875" style="1" customWidth="1"/>
    <col min="2101" max="2101" width="16.42578125" style="1" customWidth="1"/>
    <col min="2102" max="2102" width="17.7109375" style="1" customWidth="1"/>
    <col min="2103" max="2103" width="16.7109375" style="1" customWidth="1"/>
    <col min="2104" max="2104" width="17.5703125" style="1" customWidth="1"/>
    <col min="2105" max="2124" width="18.7109375" style="1" customWidth="1"/>
    <col min="2125" max="2304" width="9.140625" style="1"/>
    <col min="2305" max="2305" width="5.42578125" style="1" customWidth="1"/>
    <col min="2306" max="2306" width="42.85546875" style="1" customWidth="1"/>
    <col min="2307" max="2307" width="25.5703125" style="1" customWidth="1"/>
    <col min="2308" max="2308" width="22.140625" style="1" customWidth="1"/>
    <col min="2309" max="2309" width="56.42578125" style="1" customWidth="1"/>
    <col min="2310" max="2310" width="46" style="1" customWidth="1"/>
    <col min="2311" max="2311" width="47.5703125" style="1" customWidth="1"/>
    <col min="2312" max="2325" width="20.7109375" style="1" customWidth="1"/>
    <col min="2326" max="2330" width="18.7109375" style="1" customWidth="1"/>
    <col min="2331" max="2340" width="14.7109375" style="1" customWidth="1"/>
    <col min="2341" max="2354" width="20.7109375" style="1" customWidth="1"/>
    <col min="2355" max="2355" width="16.28515625" style="1" customWidth="1"/>
    <col min="2356" max="2356" width="17.85546875" style="1" customWidth="1"/>
    <col min="2357" max="2357" width="16.42578125" style="1" customWidth="1"/>
    <col min="2358" max="2358" width="17.7109375" style="1" customWidth="1"/>
    <col min="2359" max="2359" width="16.7109375" style="1" customWidth="1"/>
    <col min="2360" max="2360" width="17.5703125" style="1" customWidth="1"/>
    <col min="2361" max="2380" width="18.7109375" style="1" customWidth="1"/>
    <col min="2381" max="2560" width="9.140625" style="1"/>
    <col min="2561" max="2561" width="5.42578125" style="1" customWidth="1"/>
    <col min="2562" max="2562" width="42.85546875" style="1" customWidth="1"/>
    <col min="2563" max="2563" width="25.5703125" style="1" customWidth="1"/>
    <col min="2564" max="2564" width="22.140625" style="1" customWidth="1"/>
    <col min="2565" max="2565" width="56.42578125" style="1" customWidth="1"/>
    <col min="2566" max="2566" width="46" style="1" customWidth="1"/>
    <col min="2567" max="2567" width="47.5703125" style="1" customWidth="1"/>
    <col min="2568" max="2581" width="20.7109375" style="1" customWidth="1"/>
    <col min="2582" max="2586" width="18.7109375" style="1" customWidth="1"/>
    <col min="2587" max="2596" width="14.7109375" style="1" customWidth="1"/>
    <col min="2597" max="2610" width="20.7109375" style="1" customWidth="1"/>
    <col min="2611" max="2611" width="16.28515625" style="1" customWidth="1"/>
    <col min="2612" max="2612" width="17.85546875" style="1" customWidth="1"/>
    <col min="2613" max="2613" width="16.42578125" style="1" customWidth="1"/>
    <col min="2614" max="2614" width="17.7109375" style="1" customWidth="1"/>
    <col min="2615" max="2615" width="16.7109375" style="1" customWidth="1"/>
    <col min="2616" max="2616" width="17.5703125" style="1" customWidth="1"/>
    <col min="2617" max="2636" width="18.7109375" style="1" customWidth="1"/>
    <col min="2637" max="2816" width="9.140625" style="1"/>
    <col min="2817" max="2817" width="5.42578125" style="1" customWidth="1"/>
    <col min="2818" max="2818" width="42.85546875" style="1" customWidth="1"/>
    <col min="2819" max="2819" width="25.5703125" style="1" customWidth="1"/>
    <col min="2820" max="2820" width="22.140625" style="1" customWidth="1"/>
    <col min="2821" max="2821" width="56.42578125" style="1" customWidth="1"/>
    <col min="2822" max="2822" width="46" style="1" customWidth="1"/>
    <col min="2823" max="2823" width="47.5703125" style="1" customWidth="1"/>
    <col min="2824" max="2837" width="20.7109375" style="1" customWidth="1"/>
    <col min="2838" max="2842" width="18.7109375" style="1" customWidth="1"/>
    <col min="2843" max="2852" width="14.7109375" style="1" customWidth="1"/>
    <col min="2853" max="2866" width="20.7109375" style="1" customWidth="1"/>
    <col min="2867" max="2867" width="16.28515625" style="1" customWidth="1"/>
    <col min="2868" max="2868" width="17.85546875" style="1" customWidth="1"/>
    <col min="2869" max="2869" width="16.42578125" style="1" customWidth="1"/>
    <col min="2870" max="2870" width="17.7109375" style="1" customWidth="1"/>
    <col min="2871" max="2871" width="16.7109375" style="1" customWidth="1"/>
    <col min="2872" max="2872" width="17.5703125" style="1" customWidth="1"/>
    <col min="2873" max="2892" width="18.7109375" style="1" customWidth="1"/>
    <col min="2893" max="3072" width="9.140625" style="1"/>
    <col min="3073" max="3073" width="5.42578125" style="1" customWidth="1"/>
    <col min="3074" max="3074" width="42.85546875" style="1" customWidth="1"/>
    <col min="3075" max="3075" width="25.5703125" style="1" customWidth="1"/>
    <col min="3076" max="3076" width="22.140625" style="1" customWidth="1"/>
    <col min="3077" max="3077" width="56.42578125" style="1" customWidth="1"/>
    <col min="3078" max="3078" width="46" style="1" customWidth="1"/>
    <col min="3079" max="3079" width="47.5703125" style="1" customWidth="1"/>
    <col min="3080" max="3093" width="20.7109375" style="1" customWidth="1"/>
    <col min="3094" max="3098" width="18.7109375" style="1" customWidth="1"/>
    <col min="3099" max="3108" width="14.7109375" style="1" customWidth="1"/>
    <col min="3109" max="3122" width="20.7109375" style="1" customWidth="1"/>
    <col min="3123" max="3123" width="16.28515625" style="1" customWidth="1"/>
    <col min="3124" max="3124" width="17.85546875" style="1" customWidth="1"/>
    <col min="3125" max="3125" width="16.42578125" style="1" customWidth="1"/>
    <col min="3126" max="3126" width="17.7109375" style="1" customWidth="1"/>
    <col min="3127" max="3127" width="16.7109375" style="1" customWidth="1"/>
    <col min="3128" max="3128" width="17.5703125" style="1" customWidth="1"/>
    <col min="3129" max="3148" width="18.7109375" style="1" customWidth="1"/>
    <col min="3149" max="3328" width="9.140625" style="1"/>
    <col min="3329" max="3329" width="5.42578125" style="1" customWidth="1"/>
    <col min="3330" max="3330" width="42.85546875" style="1" customWidth="1"/>
    <col min="3331" max="3331" width="25.5703125" style="1" customWidth="1"/>
    <col min="3332" max="3332" width="22.140625" style="1" customWidth="1"/>
    <col min="3333" max="3333" width="56.42578125" style="1" customWidth="1"/>
    <col min="3334" max="3334" width="46" style="1" customWidth="1"/>
    <col min="3335" max="3335" width="47.5703125" style="1" customWidth="1"/>
    <col min="3336" max="3349" width="20.7109375" style="1" customWidth="1"/>
    <col min="3350" max="3354" width="18.7109375" style="1" customWidth="1"/>
    <col min="3355" max="3364" width="14.7109375" style="1" customWidth="1"/>
    <col min="3365" max="3378" width="20.7109375" style="1" customWidth="1"/>
    <col min="3379" max="3379" width="16.28515625" style="1" customWidth="1"/>
    <col min="3380" max="3380" width="17.85546875" style="1" customWidth="1"/>
    <col min="3381" max="3381" width="16.42578125" style="1" customWidth="1"/>
    <col min="3382" max="3382" width="17.7109375" style="1" customWidth="1"/>
    <col min="3383" max="3383" width="16.7109375" style="1" customWidth="1"/>
    <col min="3384" max="3384" width="17.5703125" style="1" customWidth="1"/>
    <col min="3385" max="3404" width="18.7109375" style="1" customWidth="1"/>
    <col min="3405" max="3584" width="9.140625" style="1"/>
    <col min="3585" max="3585" width="5.42578125" style="1" customWidth="1"/>
    <col min="3586" max="3586" width="42.85546875" style="1" customWidth="1"/>
    <col min="3587" max="3587" width="25.5703125" style="1" customWidth="1"/>
    <col min="3588" max="3588" width="22.140625" style="1" customWidth="1"/>
    <col min="3589" max="3589" width="56.42578125" style="1" customWidth="1"/>
    <col min="3590" max="3590" width="46" style="1" customWidth="1"/>
    <col min="3591" max="3591" width="47.5703125" style="1" customWidth="1"/>
    <col min="3592" max="3605" width="20.7109375" style="1" customWidth="1"/>
    <col min="3606" max="3610" width="18.7109375" style="1" customWidth="1"/>
    <col min="3611" max="3620" width="14.7109375" style="1" customWidth="1"/>
    <col min="3621" max="3634" width="20.7109375" style="1" customWidth="1"/>
    <col min="3635" max="3635" width="16.28515625" style="1" customWidth="1"/>
    <col min="3636" max="3636" width="17.85546875" style="1" customWidth="1"/>
    <col min="3637" max="3637" width="16.42578125" style="1" customWidth="1"/>
    <col min="3638" max="3638" width="17.7109375" style="1" customWidth="1"/>
    <col min="3639" max="3639" width="16.7109375" style="1" customWidth="1"/>
    <col min="3640" max="3640" width="17.5703125" style="1" customWidth="1"/>
    <col min="3641" max="3660" width="18.7109375" style="1" customWidth="1"/>
    <col min="3661" max="3840" width="9.140625" style="1"/>
    <col min="3841" max="3841" width="5.42578125" style="1" customWidth="1"/>
    <col min="3842" max="3842" width="42.85546875" style="1" customWidth="1"/>
    <col min="3843" max="3843" width="25.5703125" style="1" customWidth="1"/>
    <col min="3844" max="3844" width="22.140625" style="1" customWidth="1"/>
    <col min="3845" max="3845" width="56.42578125" style="1" customWidth="1"/>
    <col min="3846" max="3846" width="46" style="1" customWidth="1"/>
    <col min="3847" max="3847" width="47.5703125" style="1" customWidth="1"/>
    <col min="3848" max="3861" width="20.7109375" style="1" customWidth="1"/>
    <col min="3862" max="3866" width="18.7109375" style="1" customWidth="1"/>
    <col min="3867" max="3876" width="14.7109375" style="1" customWidth="1"/>
    <col min="3877" max="3890" width="20.7109375" style="1" customWidth="1"/>
    <col min="3891" max="3891" width="16.28515625" style="1" customWidth="1"/>
    <col min="3892" max="3892" width="17.85546875" style="1" customWidth="1"/>
    <col min="3893" max="3893" width="16.42578125" style="1" customWidth="1"/>
    <col min="3894" max="3894" width="17.7109375" style="1" customWidth="1"/>
    <col min="3895" max="3895" width="16.7109375" style="1" customWidth="1"/>
    <col min="3896" max="3896" width="17.5703125" style="1" customWidth="1"/>
    <col min="3897" max="3916" width="18.7109375" style="1" customWidth="1"/>
    <col min="3917" max="4096" width="9.140625" style="1"/>
    <col min="4097" max="4097" width="5.42578125" style="1" customWidth="1"/>
    <col min="4098" max="4098" width="42.85546875" style="1" customWidth="1"/>
    <col min="4099" max="4099" width="25.5703125" style="1" customWidth="1"/>
    <col min="4100" max="4100" width="22.140625" style="1" customWidth="1"/>
    <col min="4101" max="4101" width="56.42578125" style="1" customWidth="1"/>
    <col min="4102" max="4102" width="46" style="1" customWidth="1"/>
    <col min="4103" max="4103" width="47.5703125" style="1" customWidth="1"/>
    <col min="4104" max="4117" width="20.7109375" style="1" customWidth="1"/>
    <col min="4118" max="4122" width="18.7109375" style="1" customWidth="1"/>
    <col min="4123" max="4132" width="14.7109375" style="1" customWidth="1"/>
    <col min="4133" max="4146" width="20.7109375" style="1" customWidth="1"/>
    <col min="4147" max="4147" width="16.28515625" style="1" customWidth="1"/>
    <col min="4148" max="4148" width="17.85546875" style="1" customWidth="1"/>
    <col min="4149" max="4149" width="16.42578125" style="1" customWidth="1"/>
    <col min="4150" max="4150" width="17.7109375" style="1" customWidth="1"/>
    <col min="4151" max="4151" width="16.7109375" style="1" customWidth="1"/>
    <col min="4152" max="4152" width="17.5703125" style="1" customWidth="1"/>
    <col min="4153" max="4172" width="18.7109375" style="1" customWidth="1"/>
    <col min="4173" max="4352" width="9.140625" style="1"/>
    <col min="4353" max="4353" width="5.42578125" style="1" customWidth="1"/>
    <col min="4354" max="4354" width="42.85546875" style="1" customWidth="1"/>
    <col min="4355" max="4355" width="25.5703125" style="1" customWidth="1"/>
    <col min="4356" max="4356" width="22.140625" style="1" customWidth="1"/>
    <col min="4357" max="4357" width="56.42578125" style="1" customWidth="1"/>
    <col min="4358" max="4358" width="46" style="1" customWidth="1"/>
    <col min="4359" max="4359" width="47.5703125" style="1" customWidth="1"/>
    <col min="4360" max="4373" width="20.7109375" style="1" customWidth="1"/>
    <col min="4374" max="4378" width="18.7109375" style="1" customWidth="1"/>
    <col min="4379" max="4388" width="14.7109375" style="1" customWidth="1"/>
    <col min="4389" max="4402" width="20.7109375" style="1" customWidth="1"/>
    <col min="4403" max="4403" width="16.28515625" style="1" customWidth="1"/>
    <col min="4404" max="4404" width="17.85546875" style="1" customWidth="1"/>
    <col min="4405" max="4405" width="16.42578125" style="1" customWidth="1"/>
    <col min="4406" max="4406" width="17.7109375" style="1" customWidth="1"/>
    <col min="4407" max="4407" width="16.7109375" style="1" customWidth="1"/>
    <col min="4408" max="4408" width="17.5703125" style="1" customWidth="1"/>
    <col min="4409" max="4428" width="18.7109375" style="1" customWidth="1"/>
    <col min="4429" max="4608" width="9.140625" style="1"/>
    <col min="4609" max="4609" width="5.42578125" style="1" customWidth="1"/>
    <col min="4610" max="4610" width="42.85546875" style="1" customWidth="1"/>
    <col min="4611" max="4611" width="25.5703125" style="1" customWidth="1"/>
    <col min="4612" max="4612" width="22.140625" style="1" customWidth="1"/>
    <col min="4613" max="4613" width="56.42578125" style="1" customWidth="1"/>
    <col min="4614" max="4614" width="46" style="1" customWidth="1"/>
    <col min="4615" max="4615" width="47.5703125" style="1" customWidth="1"/>
    <col min="4616" max="4629" width="20.7109375" style="1" customWidth="1"/>
    <col min="4630" max="4634" width="18.7109375" style="1" customWidth="1"/>
    <col min="4635" max="4644" width="14.7109375" style="1" customWidth="1"/>
    <col min="4645" max="4658" width="20.7109375" style="1" customWidth="1"/>
    <col min="4659" max="4659" width="16.28515625" style="1" customWidth="1"/>
    <col min="4660" max="4660" width="17.85546875" style="1" customWidth="1"/>
    <col min="4661" max="4661" width="16.42578125" style="1" customWidth="1"/>
    <col min="4662" max="4662" width="17.7109375" style="1" customWidth="1"/>
    <col min="4663" max="4663" width="16.7109375" style="1" customWidth="1"/>
    <col min="4664" max="4664" width="17.5703125" style="1" customWidth="1"/>
    <col min="4665" max="4684" width="18.7109375" style="1" customWidth="1"/>
    <col min="4685" max="4864" width="9.140625" style="1"/>
    <col min="4865" max="4865" width="5.42578125" style="1" customWidth="1"/>
    <col min="4866" max="4866" width="42.85546875" style="1" customWidth="1"/>
    <col min="4867" max="4867" width="25.5703125" style="1" customWidth="1"/>
    <col min="4868" max="4868" width="22.140625" style="1" customWidth="1"/>
    <col min="4869" max="4869" width="56.42578125" style="1" customWidth="1"/>
    <col min="4870" max="4870" width="46" style="1" customWidth="1"/>
    <col min="4871" max="4871" width="47.5703125" style="1" customWidth="1"/>
    <col min="4872" max="4885" width="20.7109375" style="1" customWidth="1"/>
    <col min="4886" max="4890" width="18.7109375" style="1" customWidth="1"/>
    <col min="4891" max="4900" width="14.7109375" style="1" customWidth="1"/>
    <col min="4901" max="4914" width="20.7109375" style="1" customWidth="1"/>
    <col min="4915" max="4915" width="16.28515625" style="1" customWidth="1"/>
    <col min="4916" max="4916" width="17.85546875" style="1" customWidth="1"/>
    <col min="4917" max="4917" width="16.42578125" style="1" customWidth="1"/>
    <col min="4918" max="4918" width="17.7109375" style="1" customWidth="1"/>
    <col min="4919" max="4919" width="16.7109375" style="1" customWidth="1"/>
    <col min="4920" max="4920" width="17.5703125" style="1" customWidth="1"/>
    <col min="4921" max="4940" width="18.7109375" style="1" customWidth="1"/>
    <col min="4941" max="5120" width="9.140625" style="1"/>
    <col min="5121" max="5121" width="5.42578125" style="1" customWidth="1"/>
    <col min="5122" max="5122" width="42.85546875" style="1" customWidth="1"/>
    <col min="5123" max="5123" width="25.5703125" style="1" customWidth="1"/>
    <col min="5124" max="5124" width="22.140625" style="1" customWidth="1"/>
    <col min="5125" max="5125" width="56.42578125" style="1" customWidth="1"/>
    <col min="5126" max="5126" width="46" style="1" customWidth="1"/>
    <col min="5127" max="5127" width="47.5703125" style="1" customWidth="1"/>
    <col min="5128" max="5141" width="20.7109375" style="1" customWidth="1"/>
    <col min="5142" max="5146" width="18.7109375" style="1" customWidth="1"/>
    <col min="5147" max="5156" width="14.7109375" style="1" customWidth="1"/>
    <col min="5157" max="5170" width="20.7109375" style="1" customWidth="1"/>
    <col min="5171" max="5171" width="16.28515625" style="1" customWidth="1"/>
    <col min="5172" max="5172" width="17.85546875" style="1" customWidth="1"/>
    <col min="5173" max="5173" width="16.42578125" style="1" customWidth="1"/>
    <col min="5174" max="5174" width="17.7109375" style="1" customWidth="1"/>
    <col min="5175" max="5175" width="16.7109375" style="1" customWidth="1"/>
    <col min="5176" max="5176" width="17.5703125" style="1" customWidth="1"/>
    <col min="5177" max="5196" width="18.7109375" style="1" customWidth="1"/>
    <col min="5197" max="5376" width="9.140625" style="1"/>
    <col min="5377" max="5377" width="5.42578125" style="1" customWidth="1"/>
    <col min="5378" max="5378" width="42.85546875" style="1" customWidth="1"/>
    <col min="5379" max="5379" width="25.5703125" style="1" customWidth="1"/>
    <col min="5380" max="5380" width="22.140625" style="1" customWidth="1"/>
    <col min="5381" max="5381" width="56.42578125" style="1" customWidth="1"/>
    <col min="5382" max="5382" width="46" style="1" customWidth="1"/>
    <col min="5383" max="5383" width="47.5703125" style="1" customWidth="1"/>
    <col min="5384" max="5397" width="20.7109375" style="1" customWidth="1"/>
    <col min="5398" max="5402" width="18.7109375" style="1" customWidth="1"/>
    <col min="5403" max="5412" width="14.7109375" style="1" customWidth="1"/>
    <col min="5413" max="5426" width="20.7109375" style="1" customWidth="1"/>
    <col min="5427" max="5427" width="16.28515625" style="1" customWidth="1"/>
    <col min="5428" max="5428" width="17.85546875" style="1" customWidth="1"/>
    <col min="5429" max="5429" width="16.42578125" style="1" customWidth="1"/>
    <col min="5430" max="5430" width="17.7109375" style="1" customWidth="1"/>
    <col min="5431" max="5431" width="16.7109375" style="1" customWidth="1"/>
    <col min="5432" max="5432" width="17.5703125" style="1" customWidth="1"/>
    <col min="5433" max="5452" width="18.7109375" style="1" customWidth="1"/>
    <col min="5453" max="5632" width="9.140625" style="1"/>
    <col min="5633" max="5633" width="5.42578125" style="1" customWidth="1"/>
    <col min="5634" max="5634" width="42.85546875" style="1" customWidth="1"/>
    <col min="5635" max="5635" width="25.5703125" style="1" customWidth="1"/>
    <col min="5636" max="5636" width="22.140625" style="1" customWidth="1"/>
    <col min="5637" max="5637" width="56.42578125" style="1" customWidth="1"/>
    <col min="5638" max="5638" width="46" style="1" customWidth="1"/>
    <col min="5639" max="5639" width="47.5703125" style="1" customWidth="1"/>
    <col min="5640" max="5653" width="20.7109375" style="1" customWidth="1"/>
    <col min="5654" max="5658" width="18.7109375" style="1" customWidth="1"/>
    <col min="5659" max="5668" width="14.7109375" style="1" customWidth="1"/>
    <col min="5669" max="5682" width="20.7109375" style="1" customWidth="1"/>
    <col min="5683" max="5683" width="16.28515625" style="1" customWidth="1"/>
    <col min="5684" max="5684" width="17.85546875" style="1" customWidth="1"/>
    <col min="5685" max="5685" width="16.42578125" style="1" customWidth="1"/>
    <col min="5686" max="5686" width="17.7109375" style="1" customWidth="1"/>
    <col min="5687" max="5687" width="16.7109375" style="1" customWidth="1"/>
    <col min="5688" max="5688" width="17.5703125" style="1" customWidth="1"/>
    <col min="5689" max="5708" width="18.7109375" style="1" customWidth="1"/>
    <col min="5709" max="5888" width="9.140625" style="1"/>
    <col min="5889" max="5889" width="5.42578125" style="1" customWidth="1"/>
    <col min="5890" max="5890" width="42.85546875" style="1" customWidth="1"/>
    <col min="5891" max="5891" width="25.5703125" style="1" customWidth="1"/>
    <col min="5892" max="5892" width="22.140625" style="1" customWidth="1"/>
    <col min="5893" max="5893" width="56.42578125" style="1" customWidth="1"/>
    <col min="5894" max="5894" width="46" style="1" customWidth="1"/>
    <col min="5895" max="5895" width="47.5703125" style="1" customWidth="1"/>
    <col min="5896" max="5909" width="20.7109375" style="1" customWidth="1"/>
    <col min="5910" max="5914" width="18.7109375" style="1" customWidth="1"/>
    <col min="5915" max="5924" width="14.7109375" style="1" customWidth="1"/>
    <col min="5925" max="5938" width="20.7109375" style="1" customWidth="1"/>
    <col min="5939" max="5939" width="16.28515625" style="1" customWidth="1"/>
    <col min="5940" max="5940" width="17.85546875" style="1" customWidth="1"/>
    <col min="5941" max="5941" width="16.42578125" style="1" customWidth="1"/>
    <col min="5942" max="5942" width="17.7109375" style="1" customWidth="1"/>
    <col min="5943" max="5943" width="16.7109375" style="1" customWidth="1"/>
    <col min="5944" max="5944" width="17.5703125" style="1" customWidth="1"/>
    <col min="5945" max="5964" width="18.7109375" style="1" customWidth="1"/>
    <col min="5965" max="6144" width="9.140625" style="1"/>
    <col min="6145" max="6145" width="5.42578125" style="1" customWidth="1"/>
    <col min="6146" max="6146" width="42.85546875" style="1" customWidth="1"/>
    <col min="6147" max="6147" width="25.5703125" style="1" customWidth="1"/>
    <col min="6148" max="6148" width="22.140625" style="1" customWidth="1"/>
    <col min="6149" max="6149" width="56.42578125" style="1" customWidth="1"/>
    <col min="6150" max="6150" width="46" style="1" customWidth="1"/>
    <col min="6151" max="6151" width="47.5703125" style="1" customWidth="1"/>
    <col min="6152" max="6165" width="20.7109375" style="1" customWidth="1"/>
    <col min="6166" max="6170" width="18.7109375" style="1" customWidth="1"/>
    <col min="6171" max="6180" width="14.7109375" style="1" customWidth="1"/>
    <col min="6181" max="6194" width="20.7109375" style="1" customWidth="1"/>
    <col min="6195" max="6195" width="16.28515625" style="1" customWidth="1"/>
    <col min="6196" max="6196" width="17.85546875" style="1" customWidth="1"/>
    <col min="6197" max="6197" width="16.42578125" style="1" customWidth="1"/>
    <col min="6198" max="6198" width="17.7109375" style="1" customWidth="1"/>
    <col min="6199" max="6199" width="16.7109375" style="1" customWidth="1"/>
    <col min="6200" max="6200" width="17.5703125" style="1" customWidth="1"/>
    <col min="6201" max="6220" width="18.7109375" style="1" customWidth="1"/>
    <col min="6221" max="6400" width="9.140625" style="1"/>
    <col min="6401" max="6401" width="5.42578125" style="1" customWidth="1"/>
    <col min="6402" max="6402" width="42.85546875" style="1" customWidth="1"/>
    <col min="6403" max="6403" width="25.5703125" style="1" customWidth="1"/>
    <col min="6404" max="6404" width="22.140625" style="1" customWidth="1"/>
    <col min="6405" max="6405" width="56.42578125" style="1" customWidth="1"/>
    <col min="6406" max="6406" width="46" style="1" customWidth="1"/>
    <col min="6407" max="6407" width="47.5703125" style="1" customWidth="1"/>
    <col min="6408" max="6421" width="20.7109375" style="1" customWidth="1"/>
    <col min="6422" max="6426" width="18.7109375" style="1" customWidth="1"/>
    <col min="6427" max="6436" width="14.7109375" style="1" customWidth="1"/>
    <col min="6437" max="6450" width="20.7109375" style="1" customWidth="1"/>
    <col min="6451" max="6451" width="16.28515625" style="1" customWidth="1"/>
    <col min="6452" max="6452" width="17.85546875" style="1" customWidth="1"/>
    <col min="6453" max="6453" width="16.42578125" style="1" customWidth="1"/>
    <col min="6454" max="6454" width="17.7109375" style="1" customWidth="1"/>
    <col min="6455" max="6455" width="16.7109375" style="1" customWidth="1"/>
    <col min="6456" max="6456" width="17.5703125" style="1" customWidth="1"/>
    <col min="6457" max="6476" width="18.7109375" style="1" customWidth="1"/>
    <col min="6477" max="6656" width="9.140625" style="1"/>
    <col min="6657" max="6657" width="5.42578125" style="1" customWidth="1"/>
    <col min="6658" max="6658" width="42.85546875" style="1" customWidth="1"/>
    <col min="6659" max="6659" width="25.5703125" style="1" customWidth="1"/>
    <col min="6660" max="6660" width="22.140625" style="1" customWidth="1"/>
    <col min="6661" max="6661" width="56.42578125" style="1" customWidth="1"/>
    <col min="6662" max="6662" width="46" style="1" customWidth="1"/>
    <col min="6663" max="6663" width="47.5703125" style="1" customWidth="1"/>
    <col min="6664" max="6677" width="20.7109375" style="1" customWidth="1"/>
    <col min="6678" max="6682" width="18.7109375" style="1" customWidth="1"/>
    <col min="6683" max="6692" width="14.7109375" style="1" customWidth="1"/>
    <col min="6693" max="6706" width="20.7109375" style="1" customWidth="1"/>
    <col min="6707" max="6707" width="16.28515625" style="1" customWidth="1"/>
    <col min="6708" max="6708" width="17.85546875" style="1" customWidth="1"/>
    <col min="6709" max="6709" width="16.42578125" style="1" customWidth="1"/>
    <col min="6710" max="6710" width="17.7109375" style="1" customWidth="1"/>
    <col min="6711" max="6711" width="16.7109375" style="1" customWidth="1"/>
    <col min="6712" max="6712" width="17.5703125" style="1" customWidth="1"/>
    <col min="6713" max="6732" width="18.7109375" style="1" customWidth="1"/>
    <col min="6733" max="6912" width="9.140625" style="1"/>
    <col min="6913" max="6913" width="5.42578125" style="1" customWidth="1"/>
    <col min="6914" max="6914" width="42.85546875" style="1" customWidth="1"/>
    <col min="6915" max="6915" width="25.5703125" style="1" customWidth="1"/>
    <col min="6916" max="6916" width="22.140625" style="1" customWidth="1"/>
    <col min="6917" max="6917" width="56.42578125" style="1" customWidth="1"/>
    <col min="6918" max="6918" width="46" style="1" customWidth="1"/>
    <col min="6919" max="6919" width="47.5703125" style="1" customWidth="1"/>
    <col min="6920" max="6933" width="20.7109375" style="1" customWidth="1"/>
    <col min="6934" max="6938" width="18.7109375" style="1" customWidth="1"/>
    <col min="6939" max="6948" width="14.7109375" style="1" customWidth="1"/>
    <col min="6949" max="6962" width="20.7109375" style="1" customWidth="1"/>
    <col min="6963" max="6963" width="16.28515625" style="1" customWidth="1"/>
    <col min="6964" max="6964" width="17.85546875" style="1" customWidth="1"/>
    <col min="6965" max="6965" width="16.42578125" style="1" customWidth="1"/>
    <col min="6966" max="6966" width="17.7109375" style="1" customWidth="1"/>
    <col min="6967" max="6967" width="16.7109375" style="1" customWidth="1"/>
    <col min="6968" max="6968" width="17.5703125" style="1" customWidth="1"/>
    <col min="6969" max="6988" width="18.7109375" style="1" customWidth="1"/>
    <col min="6989" max="7168" width="9.140625" style="1"/>
    <col min="7169" max="7169" width="5.42578125" style="1" customWidth="1"/>
    <col min="7170" max="7170" width="42.85546875" style="1" customWidth="1"/>
    <col min="7171" max="7171" width="25.5703125" style="1" customWidth="1"/>
    <col min="7172" max="7172" width="22.140625" style="1" customWidth="1"/>
    <col min="7173" max="7173" width="56.42578125" style="1" customWidth="1"/>
    <col min="7174" max="7174" width="46" style="1" customWidth="1"/>
    <col min="7175" max="7175" width="47.5703125" style="1" customWidth="1"/>
    <col min="7176" max="7189" width="20.7109375" style="1" customWidth="1"/>
    <col min="7190" max="7194" width="18.7109375" style="1" customWidth="1"/>
    <col min="7195" max="7204" width="14.7109375" style="1" customWidth="1"/>
    <col min="7205" max="7218" width="20.7109375" style="1" customWidth="1"/>
    <col min="7219" max="7219" width="16.28515625" style="1" customWidth="1"/>
    <col min="7220" max="7220" width="17.85546875" style="1" customWidth="1"/>
    <col min="7221" max="7221" width="16.42578125" style="1" customWidth="1"/>
    <col min="7222" max="7222" width="17.7109375" style="1" customWidth="1"/>
    <col min="7223" max="7223" width="16.7109375" style="1" customWidth="1"/>
    <col min="7224" max="7224" width="17.5703125" style="1" customWidth="1"/>
    <col min="7225" max="7244" width="18.7109375" style="1" customWidth="1"/>
    <col min="7245" max="7424" width="9.140625" style="1"/>
    <col min="7425" max="7425" width="5.42578125" style="1" customWidth="1"/>
    <col min="7426" max="7426" width="42.85546875" style="1" customWidth="1"/>
    <col min="7427" max="7427" width="25.5703125" style="1" customWidth="1"/>
    <col min="7428" max="7428" width="22.140625" style="1" customWidth="1"/>
    <col min="7429" max="7429" width="56.42578125" style="1" customWidth="1"/>
    <col min="7430" max="7430" width="46" style="1" customWidth="1"/>
    <col min="7431" max="7431" width="47.5703125" style="1" customWidth="1"/>
    <col min="7432" max="7445" width="20.7109375" style="1" customWidth="1"/>
    <col min="7446" max="7450" width="18.7109375" style="1" customWidth="1"/>
    <col min="7451" max="7460" width="14.7109375" style="1" customWidth="1"/>
    <col min="7461" max="7474" width="20.7109375" style="1" customWidth="1"/>
    <col min="7475" max="7475" width="16.28515625" style="1" customWidth="1"/>
    <col min="7476" max="7476" width="17.85546875" style="1" customWidth="1"/>
    <col min="7477" max="7477" width="16.42578125" style="1" customWidth="1"/>
    <col min="7478" max="7478" width="17.7109375" style="1" customWidth="1"/>
    <col min="7479" max="7479" width="16.7109375" style="1" customWidth="1"/>
    <col min="7480" max="7480" width="17.5703125" style="1" customWidth="1"/>
    <col min="7481" max="7500" width="18.7109375" style="1" customWidth="1"/>
    <col min="7501" max="7680" width="9.140625" style="1"/>
    <col min="7681" max="7681" width="5.42578125" style="1" customWidth="1"/>
    <col min="7682" max="7682" width="42.85546875" style="1" customWidth="1"/>
    <col min="7683" max="7683" width="25.5703125" style="1" customWidth="1"/>
    <col min="7684" max="7684" width="22.140625" style="1" customWidth="1"/>
    <col min="7685" max="7685" width="56.42578125" style="1" customWidth="1"/>
    <col min="7686" max="7686" width="46" style="1" customWidth="1"/>
    <col min="7687" max="7687" width="47.5703125" style="1" customWidth="1"/>
    <col min="7688" max="7701" width="20.7109375" style="1" customWidth="1"/>
    <col min="7702" max="7706" width="18.7109375" style="1" customWidth="1"/>
    <col min="7707" max="7716" width="14.7109375" style="1" customWidth="1"/>
    <col min="7717" max="7730" width="20.7109375" style="1" customWidth="1"/>
    <col min="7731" max="7731" width="16.28515625" style="1" customWidth="1"/>
    <col min="7732" max="7732" width="17.85546875" style="1" customWidth="1"/>
    <col min="7733" max="7733" width="16.42578125" style="1" customWidth="1"/>
    <col min="7734" max="7734" width="17.7109375" style="1" customWidth="1"/>
    <col min="7735" max="7735" width="16.7109375" style="1" customWidth="1"/>
    <col min="7736" max="7736" width="17.5703125" style="1" customWidth="1"/>
    <col min="7737" max="7756" width="18.7109375" style="1" customWidth="1"/>
    <col min="7757" max="7936" width="9.140625" style="1"/>
    <col min="7937" max="7937" width="5.42578125" style="1" customWidth="1"/>
    <col min="7938" max="7938" width="42.85546875" style="1" customWidth="1"/>
    <col min="7939" max="7939" width="25.5703125" style="1" customWidth="1"/>
    <col min="7940" max="7940" width="22.140625" style="1" customWidth="1"/>
    <col min="7941" max="7941" width="56.42578125" style="1" customWidth="1"/>
    <col min="7942" max="7942" width="46" style="1" customWidth="1"/>
    <col min="7943" max="7943" width="47.5703125" style="1" customWidth="1"/>
    <col min="7944" max="7957" width="20.7109375" style="1" customWidth="1"/>
    <col min="7958" max="7962" width="18.7109375" style="1" customWidth="1"/>
    <col min="7963" max="7972" width="14.7109375" style="1" customWidth="1"/>
    <col min="7973" max="7986" width="20.7109375" style="1" customWidth="1"/>
    <col min="7987" max="7987" width="16.28515625" style="1" customWidth="1"/>
    <col min="7988" max="7988" width="17.85546875" style="1" customWidth="1"/>
    <col min="7989" max="7989" width="16.42578125" style="1" customWidth="1"/>
    <col min="7990" max="7990" width="17.7109375" style="1" customWidth="1"/>
    <col min="7991" max="7991" width="16.7109375" style="1" customWidth="1"/>
    <col min="7992" max="7992" width="17.5703125" style="1" customWidth="1"/>
    <col min="7993" max="8012" width="18.7109375" style="1" customWidth="1"/>
    <col min="8013" max="8192" width="9.140625" style="1"/>
    <col min="8193" max="8193" width="5.42578125" style="1" customWidth="1"/>
    <col min="8194" max="8194" width="42.85546875" style="1" customWidth="1"/>
    <col min="8195" max="8195" width="25.5703125" style="1" customWidth="1"/>
    <col min="8196" max="8196" width="22.140625" style="1" customWidth="1"/>
    <col min="8197" max="8197" width="56.42578125" style="1" customWidth="1"/>
    <col min="8198" max="8198" width="46" style="1" customWidth="1"/>
    <col min="8199" max="8199" width="47.5703125" style="1" customWidth="1"/>
    <col min="8200" max="8213" width="20.7109375" style="1" customWidth="1"/>
    <col min="8214" max="8218" width="18.7109375" style="1" customWidth="1"/>
    <col min="8219" max="8228" width="14.7109375" style="1" customWidth="1"/>
    <col min="8229" max="8242" width="20.7109375" style="1" customWidth="1"/>
    <col min="8243" max="8243" width="16.28515625" style="1" customWidth="1"/>
    <col min="8244" max="8244" width="17.85546875" style="1" customWidth="1"/>
    <col min="8245" max="8245" width="16.42578125" style="1" customWidth="1"/>
    <col min="8246" max="8246" width="17.7109375" style="1" customWidth="1"/>
    <col min="8247" max="8247" width="16.7109375" style="1" customWidth="1"/>
    <col min="8248" max="8248" width="17.5703125" style="1" customWidth="1"/>
    <col min="8249" max="8268" width="18.7109375" style="1" customWidth="1"/>
    <col min="8269" max="8448" width="9.140625" style="1"/>
    <col min="8449" max="8449" width="5.42578125" style="1" customWidth="1"/>
    <col min="8450" max="8450" width="42.85546875" style="1" customWidth="1"/>
    <col min="8451" max="8451" width="25.5703125" style="1" customWidth="1"/>
    <col min="8452" max="8452" width="22.140625" style="1" customWidth="1"/>
    <col min="8453" max="8453" width="56.42578125" style="1" customWidth="1"/>
    <col min="8454" max="8454" width="46" style="1" customWidth="1"/>
    <col min="8455" max="8455" width="47.5703125" style="1" customWidth="1"/>
    <col min="8456" max="8469" width="20.7109375" style="1" customWidth="1"/>
    <col min="8470" max="8474" width="18.7109375" style="1" customWidth="1"/>
    <col min="8475" max="8484" width="14.7109375" style="1" customWidth="1"/>
    <col min="8485" max="8498" width="20.7109375" style="1" customWidth="1"/>
    <col min="8499" max="8499" width="16.28515625" style="1" customWidth="1"/>
    <col min="8500" max="8500" width="17.85546875" style="1" customWidth="1"/>
    <col min="8501" max="8501" width="16.42578125" style="1" customWidth="1"/>
    <col min="8502" max="8502" width="17.7109375" style="1" customWidth="1"/>
    <col min="8503" max="8503" width="16.7109375" style="1" customWidth="1"/>
    <col min="8504" max="8504" width="17.5703125" style="1" customWidth="1"/>
    <col min="8505" max="8524" width="18.7109375" style="1" customWidth="1"/>
    <col min="8525" max="8704" width="9.140625" style="1"/>
    <col min="8705" max="8705" width="5.42578125" style="1" customWidth="1"/>
    <col min="8706" max="8706" width="42.85546875" style="1" customWidth="1"/>
    <col min="8707" max="8707" width="25.5703125" style="1" customWidth="1"/>
    <col min="8708" max="8708" width="22.140625" style="1" customWidth="1"/>
    <col min="8709" max="8709" width="56.42578125" style="1" customWidth="1"/>
    <col min="8710" max="8710" width="46" style="1" customWidth="1"/>
    <col min="8711" max="8711" width="47.5703125" style="1" customWidth="1"/>
    <col min="8712" max="8725" width="20.7109375" style="1" customWidth="1"/>
    <col min="8726" max="8730" width="18.7109375" style="1" customWidth="1"/>
    <col min="8731" max="8740" width="14.7109375" style="1" customWidth="1"/>
    <col min="8741" max="8754" width="20.7109375" style="1" customWidth="1"/>
    <col min="8755" max="8755" width="16.28515625" style="1" customWidth="1"/>
    <col min="8756" max="8756" width="17.85546875" style="1" customWidth="1"/>
    <col min="8757" max="8757" width="16.42578125" style="1" customWidth="1"/>
    <col min="8758" max="8758" width="17.7109375" style="1" customWidth="1"/>
    <col min="8759" max="8759" width="16.7109375" style="1" customWidth="1"/>
    <col min="8760" max="8760" width="17.5703125" style="1" customWidth="1"/>
    <col min="8761" max="8780" width="18.7109375" style="1" customWidth="1"/>
    <col min="8781" max="8960" width="9.140625" style="1"/>
    <col min="8961" max="8961" width="5.42578125" style="1" customWidth="1"/>
    <col min="8962" max="8962" width="42.85546875" style="1" customWidth="1"/>
    <col min="8963" max="8963" width="25.5703125" style="1" customWidth="1"/>
    <col min="8964" max="8964" width="22.140625" style="1" customWidth="1"/>
    <col min="8965" max="8965" width="56.42578125" style="1" customWidth="1"/>
    <col min="8966" max="8966" width="46" style="1" customWidth="1"/>
    <col min="8967" max="8967" width="47.5703125" style="1" customWidth="1"/>
    <col min="8968" max="8981" width="20.7109375" style="1" customWidth="1"/>
    <col min="8982" max="8986" width="18.7109375" style="1" customWidth="1"/>
    <col min="8987" max="8996" width="14.7109375" style="1" customWidth="1"/>
    <col min="8997" max="9010" width="20.7109375" style="1" customWidth="1"/>
    <col min="9011" max="9011" width="16.28515625" style="1" customWidth="1"/>
    <col min="9012" max="9012" width="17.85546875" style="1" customWidth="1"/>
    <col min="9013" max="9013" width="16.42578125" style="1" customWidth="1"/>
    <col min="9014" max="9014" width="17.7109375" style="1" customWidth="1"/>
    <col min="9015" max="9015" width="16.7109375" style="1" customWidth="1"/>
    <col min="9016" max="9016" width="17.5703125" style="1" customWidth="1"/>
    <col min="9017" max="9036" width="18.7109375" style="1" customWidth="1"/>
    <col min="9037" max="9216" width="9.140625" style="1"/>
    <col min="9217" max="9217" width="5.42578125" style="1" customWidth="1"/>
    <col min="9218" max="9218" width="42.85546875" style="1" customWidth="1"/>
    <col min="9219" max="9219" width="25.5703125" style="1" customWidth="1"/>
    <col min="9220" max="9220" width="22.140625" style="1" customWidth="1"/>
    <col min="9221" max="9221" width="56.42578125" style="1" customWidth="1"/>
    <col min="9222" max="9222" width="46" style="1" customWidth="1"/>
    <col min="9223" max="9223" width="47.5703125" style="1" customWidth="1"/>
    <col min="9224" max="9237" width="20.7109375" style="1" customWidth="1"/>
    <col min="9238" max="9242" width="18.7109375" style="1" customWidth="1"/>
    <col min="9243" max="9252" width="14.7109375" style="1" customWidth="1"/>
    <col min="9253" max="9266" width="20.7109375" style="1" customWidth="1"/>
    <col min="9267" max="9267" width="16.28515625" style="1" customWidth="1"/>
    <col min="9268" max="9268" width="17.85546875" style="1" customWidth="1"/>
    <col min="9269" max="9269" width="16.42578125" style="1" customWidth="1"/>
    <col min="9270" max="9270" width="17.7109375" style="1" customWidth="1"/>
    <col min="9271" max="9271" width="16.7109375" style="1" customWidth="1"/>
    <col min="9272" max="9272" width="17.5703125" style="1" customWidth="1"/>
    <col min="9273" max="9292" width="18.7109375" style="1" customWidth="1"/>
    <col min="9293" max="9472" width="9.140625" style="1"/>
    <col min="9473" max="9473" width="5.42578125" style="1" customWidth="1"/>
    <col min="9474" max="9474" width="42.85546875" style="1" customWidth="1"/>
    <col min="9475" max="9475" width="25.5703125" style="1" customWidth="1"/>
    <col min="9476" max="9476" width="22.140625" style="1" customWidth="1"/>
    <col min="9477" max="9477" width="56.42578125" style="1" customWidth="1"/>
    <col min="9478" max="9478" width="46" style="1" customWidth="1"/>
    <col min="9479" max="9479" width="47.5703125" style="1" customWidth="1"/>
    <col min="9480" max="9493" width="20.7109375" style="1" customWidth="1"/>
    <col min="9494" max="9498" width="18.7109375" style="1" customWidth="1"/>
    <col min="9499" max="9508" width="14.7109375" style="1" customWidth="1"/>
    <col min="9509" max="9522" width="20.7109375" style="1" customWidth="1"/>
    <col min="9523" max="9523" width="16.28515625" style="1" customWidth="1"/>
    <col min="9524" max="9524" width="17.85546875" style="1" customWidth="1"/>
    <col min="9525" max="9525" width="16.42578125" style="1" customWidth="1"/>
    <col min="9526" max="9526" width="17.7109375" style="1" customWidth="1"/>
    <col min="9527" max="9527" width="16.7109375" style="1" customWidth="1"/>
    <col min="9528" max="9528" width="17.5703125" style="1" customWidth="1"/>
    <col min="9529" max="9548" width="18.7109375" style="1" customWidth="1"/>
    <col min="9549" max="9728" width="9.140625" style="1"/>
    <col min="9729" max="9729" width="5.42578125" style="1" customWidth="1"/>
    <col min="9730" max="9730" width="42.85546875" style="1" customWidth="1"/>
    <col min="9731" max="9731" width="25.5703125" style="1" customWidth="1"/>
    <col min="9732" max="9732" width="22.140625" style="1" customWidth="1"/>
    <col min="9733" max="9733" width="56.42578125" style="1" customWidth="1"/>
    <col min="9734" max="9734" width="46" style="1" customWidth="1"/>
    <col min="9735" max="9735" width="47.5703125" style="1" customWidth="1"/>
    <col min="9736" max="9749" width="20.7109375" style="1" customWidth="1"/>
    <col min="9750" max="9754" width="18.7109375" style="1" customWidth="1"/>
    <col min="9755" max="9764" width="14.7109375" style="1" customWidth="1"/>
    <col min="9765" max="9778" width="20.7109375" style="1" customWidth="1"/>
    <col min="9779" max="9779" width="16.28515625" style="1" customWidth="1"/>
    <col min="9780" max="9780" width="17.85546875" style="1" customWidth="1"/>
    <col min="9781" max="9781" width="16.42578125" style="1" customWidth="1"/>
    <col min="9782" max="9782" width="17.7109375" style="1" customWidth="1"/>
    <col min="9783" max="9783" width="16.7109375" style="1" customWidth="1"/>
    <col min="9784" max="9784" width="17.5703125" style="1" customWidth="1"/>
    <col min="9785" max="9804" width="18.7109375" style="1" customWidth="1"/>
    <col min="9805" max="9984" width="9.140625" style="1"/>
    <col min="9985" max="9985" width="5.42578125" style="1" customWidth="1"/>
    <col min="9986" max="9986" width="42.85546875" style="1" customWidth="1"/>
    <col min="9987" max="9987" width="25.5703125" style="1" customWidth="1"/>
    <col min="9988" max="9988" width="22.140625" style="1" customWidth="1"/>
    <col min="9989" max="9989" width="56.42578125" style="1" customWidth="1"/>
    <col min="9990" max="9990" width="46" style="1" customWidth="1"/>
    <col min="9991" max="9991" width="47.5703125" style="1" customWidth="1"/>
    <col min="9992" max="10005" width="20.7109375" style="1" customWidth="1"/>
    <col min="10006" max="10010" width="18.7109375" style="1" customWidth="1"/>
    <col min="10011" max="10020" width="14.7109375" style="1" customWidth="1"/>
    <col min="10021" max="10034" width="20.7109375" style="1" customWidth="1"/>
    <col min="10035" max="10035" width="16.28515625" style="1" customWidth="1"/>
    <col min="10036" max="10036" width="17.85546875" style="1" customWidth="1"/>
    <col min="10037" max="10037" width="16.42578125" style="1" customWidth="1"/>
    <col min="10038" max="10038" width="17.7109375" style="1" customWidth="1"/>
    <col min="10039" max="10039" width="16.7109375" style="1" customWidth="1"/>
    <col min="10040" max="10040" width="17.5703125" style="1" customWidth="1"/>
    <col min="10041" max="10060" width="18.7109375" style="1" customWidth="1"/>
    <col min="10061" max="10240" width="9.140625" style="1"/>
    <col min="10241" max="10241" width="5.42578125" style="1" customWidth="1"/>
    <col min="10242" max="10242" width="42.85546875" style="1" customWidth="1"/>
    <col min="10243" max="10243" width="25.5703125" style="1" customWidth="1"/>
    <col min="10244" max="10244" width="22.140625" style="1" customWidth="1"/>
    <col min="10245" max="10245" width="56.42578125" style="1" customWidth="1"/>
    <col min="10246" max="10246" width="46" style="1" customWidth="1"/>
    <col min="10247" max="10247" width="47.5703125" style="1" customWidth="1"/>
    <col min="10248" max="10261" width="20.7109375" style="1" customWidth="1"/>
    <col min="10262" max="10266" width="18.7109375" style="1" customWidth="1"/>
    <col min="10267" max="10276" width="14.7109375" style="1" customWidth="1"/>
    <col min="10277" max="10290" width="20.7109375" style="1" customWidth="1"/>
    <col min="10291" max="10291" width="16.28515625" style="1" customWidth="1"/>
    <col min="10292" max="10292" width="17.85546875" style="1" customWidth="1"/>
    <col min="10293" max="10293" width="16.42578125" style="1" customWidth="1"/>
    <col min="10294" max="10294" width="17.7109375" style="1" customWidth="1"/>
    <col min="10295" max="10295" width="16.7109375" style="1" customWidth="1"/>
    <col min="10296" max="10296" width="17.5703125" style="1" customWidth="1"/>
    <col min="10297" max="10316" width="18.7109375" style="1" customWidth="1"/>
    <col min="10317" max="10496" width="9.140625" style="1"/>
    <col min="10497" max="10497" width="5.42578125" style="1" customWidth="1"/>
    <col min="10498" max="10498" width="42.85546875" style="1" customWidth="1"/>
    <col min="10499" max="10499" width="25.5703125" style="1" customWidth="1"/>
    <col min="10500" max="10500" width="22.140625" style="1" customWidth="1"/>
    <col min="10501" max="10501" width="56.42578125" style="1" customWidth="1"/>
    <col min="10502" max="10502" width="46" style="1" customWidth="1"/>
    <col min="10503" max="10503" width="47.5703125" style="1" customWidth="1"/>
    <col min="10504" max="10517" width="20.7109375" style="1" customWidth="1"/>
    <col min="10518" max="10522" width="18.7109375" style="1" customWidth="1"/>
    <col min="10523" max="10532" width="14.7109375" style="1" customWidth="1"/>
    <col min="10533" max="10546" width="20.7109375" style="1" customWidth="1"/>
    <col min="10547" max="10547" width="16.28515625" style="1" customWidth="1"/>
    <col min="10548" max="10548" width="17.85546875" style="1" customWidth="1"/>
    <col min="10549" max="10549" width="16.42578125" style="1" customWidth="1"/>
    <col min="10550" max="10550" width="17.7109375" style="1" customWidth="1"/>
    <col min="10551" max="10551" width="16.7109375" style="1" customWidth="1"/>
    <col min="10552" max="10552" width="17.5703125" style="1" customWidth="1"/>
    <col min="10553" max="10572" width="18.7109375" style="1" customWidth="1"/>
    <col min="10573" max="10752" width="9.140625" style="1"/>
    <col min="10753" max="10753" width="5.42578125" style="1" customWidth="1"/>
    <col min="10754" max="10754" width="42.85546875" style="1" customWidth="1"/>
    <col min="10755" max="10755" width="25.5703125" style="1" customWidth="1"/>
    <col min="10756" max="10756" width="22.140625" style="1" customWidth="1"/>
    <col min="10757" max="10757" width="56.42578125" style="1" customWidth="1"/>
    <col min="10758" max="10758" width="46" style="1" customWidth="1"/>
    <col min="10759" max="10759" width="47.5703125" style="1" customWidth="1"/>
    <col min="10760" max="10773" width="20.7109375" style="1" customWidth="1"/>
    <col min="10774" max="10778" width="18.7109375" style="1" customWidth="1"/>
    <col min="10779" max="10788" width="14.7109375" style="1" customWidth="1"/>
    <col min="10789" max="10802" width="20.7109375" style="1" customWidth="1"/>
    <col min="10803" max="10803" width="16.28515625" style="1" customWidth="1"/>
    <col min="10804" max="10804" width="17.85546875" style="1" customWidth="1"/>
    <col min="10805" max="10805" width="16.42578125" style="1" customWidth="1"/>
    <col min="10806" max="10806" width="17.7109375" style="1" customWidth="1"/>
    <col min="10807" max="10807" width="16.7109375" style="1" customWidth="1"/>
    <col min="10808" max="10808" width="17.5703125" style="1" customWidth="1"/>
    <col min="10809" max="10828" width="18.7109375" style="1" customWidth="1"/>
    <col min="10829" max="11008" width="9.140625" style="1"/>
    <col min="11009" max="11009" width="5.42578125" style="1" customWidth="1"/>
    <col min="11010" max="11010" width="42.85546875" style="1" customWidth="1"/>
    <col min="11011" max="11011" width="25.5703125" style="1" customWidth="1"/>
    <col min="11012" max="11012" width="22.140625" style="1" customWidth="1"/>
    <col min="11013" max="11013" width="56.42578125" style="1" customWidth="1"/>
    <col min="11014" max="11014" width="46" style="1" customWidth="1"/>
    <col min="11015" max="11015" width="47.5703125" style="1" customWidth="1"/>
    <col min="11016" max="11029" width="20.7109375" style="1" customWidth="1"/>
    <col min="11030" max="11034" width="18.7109375" style="1" customWidth="1"/>
    <col min="11035" max="11044" width="14.7109375" style="1" customWidth="1"/>
    <col min="11045" max="11058" width="20.7109375" style="1" customWidth="1"/>
    <col min="11059" max="11059" width="16.28515625" style="1" customWidth="1"/>
    <col min="11060" max="11060" width="17.85546875" style="1" customWidth="1"/>
    <col min="11061" max="11061" width="16.42578125" style="1" customWidth="1"/>
    <col min="11062" max="11062" width="17.7109375" style="1" customWidth="1"/>
    <col min="11063" max="11063" width="16.7109375" style="1" customWidth="1"/>
    <col min="11064" max="11064" width="17.5703125" style="1" customWidth="1"/>
    <col min="11065" max="11084" width="18.7109375" style="1" customWidth="1"/>
    <col min="11085" max="11264" width="9.140625" style="1"/>
    <col min="11265" max="11265" width="5.42578125" style="1" customWidth="1"/>
    <col min="11266" max="11266" width="42.85546875" style="1" customWidth="1"/>
    <col min="11267" max="11267" width="25.5703125" style="1" customWidth="1"/>
    <col min="11268" max="11268" width="22.140625" style="1" customWidth="1"/>
    <col min="11269" max="11269" width="56.42578125" style="1" customWidth="1"/>
    <col min="11270" max="11270" width="46" style="1" customWidth="1"/>
    <col min="11271" max="11271" width="47.5703125" style="1" customWidth="1"/>
    <col min="11272" max="11285" width="20.7109375" style="1" customWidth="1"/>
    <col min="11286" max="11290" width="18.7109375" style="1" customWidth="1"/>
    <col min="11291" max="11300" width="14.7109375" style="1" customWidth="1"/>
    <col min="11301" max="11314" width="20.7109375" style="1" customWidth="1"/>
    <col min="11315" max="11315" width="16.28515625" style="1" customWidth="1"/>
    <col min="11316" max="11316" width="17.85546875" style="1" customWidth="1"/>
    <col min="11317" max="11317" width="16.42578125" style="1" customWidth="1"/>
    <col min="11318" max="11318" width="17.7109375" style="1" customWidth="1"/>
    <col min="11319" max="11319" width="16.7109375" style="1" customWidth="1"/>
    <col min="11320" max="11320" width="17.5703125" style="1" customWidth="1"/>
    <col min="11321" max="11340" width="18.7109375" style="1" customWidth="1"/>
    <col min="11341" max="11520" width="9.140625" style="1"/>
    <col min="11521" max="11521" width="5.42578125" style="1" customWidth="1"/>
    <col min="11522" max="11522" width="42.85546875" style="1" customWidth="1"/>
    <col min="11523" max="11523" width="25.5703125" style="1" customWidth="1"/>
    <col min="11524" max="11524" width="22.140625" style="1" customWidth="1"/>
    <col min="11525" max="11525" width="56.42578125" style="1" customWidth="1"/>
    <col min="11526" max="11526" width="46" style="1" customWidth="1"/>
    <col min="11527" max="11527" width="47.5703125" style="1" customWidth="1"/>
    <col min="11528" max="11541" width="20.7109375" style="1" customWidth="1"/>
    <col min="11542" max="11546" width="18.7109375" style="1" customWidth="1"/>
    <col min="11547" max="11556" width="14.7109375" style="1" customWidth="1"/>
    <col min="11557" max="11570" width="20.7109375" style="1" customWidth="1"/>
    <col min="11571" max="11571" width="16.28515625" style="1" customWidth="1"/>
    <col min="11572" max="11572" width="17.85546875" style="1" customWidth="1"/>
    <col min="11573" max="11573" width="16.42578125" style="1" customWidth="1"/>
    <col min="11574" max="11574" width="17.7109375" style="1" customWidth="1"/>
    <col min="11575" max="11575" width="16.7109375" style="1" customWidth="1"/>
    <col min="11576" max="11576" width="17.5703125" style="1" customWidth="1"/>
    <col min="11577" max="11596" width="18.7109375" style="1" customWidth="1"/>
    <col min="11597" max="11776" width="9.140625" style="1"/>
    <col min="11777" max="11777" width="5.42578125" style="1" customWidth="1"/>
    <col min="11778" max="11778" width="42.85546875" style="1" customWidth="1"/>
    <col min="11779" max="11779" width="25.5703125" style="1" customWidth="1"/>
    <col min="11780" max="11780" width="22.140625" style="1" customWidth="1"/>
    <col min="11781" max="11781" width="56.42578125" style="1" customWidth="1"/>
    <col min="11782" max="11782" width="46" style="1" customWidth="1"/>
    <col min="11783" max="11783" width="47.5703125" style="1" customWidth="1"/>
    <col min="11784" max="11797" width="20.7109375" style="1" customWidth="1"/>
    <col min="11798" max="11802" width="18.7109375" style="1" customWidth="1"/>
    <col min="11803" max="11812" width="14.7109375" style="1" customWidth="1"/>
    <col min="11813" max="11826" width="20.7109375" style="1" customWidth="1"/>
    <col min="11827" max="11827" width="16.28515625" style="1" customWidth="1"/>
    <col min="11828" max="11828" width="17.85546875" style="1" customWidth="1"/>
    <col min="11829" max="11829" width="16.42578125" style="1" customWidth="1"/>
    <col min="11830" max="11830" width="17.7109375" style="1" customWidth="1"/>
    <col min="11831" max="11831" width="16.7109375" style="1" customWidth="1"/>
    <col min="11832" max="11832" width="17.5703125" style="1" customWidth="1"/>
    <col min="11833" max="11852" width="18.7109375" style="1" customWidth="1"/>
    <col min="11853" max="12032" width="9.140625" style="1"/>
    <col min="12033" max="12033" width="5.42578125" style="1" customWidth="1"/>
    <col min="12034" max="12034" width="42.85546875" style="1" customWidth="1"/>
    <col min="12035" max="12035" width="25.5703125" style="1" customWidth="1"/>
    <col min="12036" max="12036" width="22.140625" style="1" customWidth="1"/>
    <col min="12037" max="12037" width="56.42578125" style="1" customWidth="1"/>
    <col min="12038" max="12038" width="46" style="1" customWidth="1"/>
    <col min="12039" max="12039" width="47.5703125" style="1" customWidth="1"/>
    <col min="12040" max="12053" width="20.7109375" style="1" customWidth="1"/>
    <col min="12054" max="12058" width="18.7109375" style="1" customWidth="1"/>
    <col min="12059" max="12068" width="14.7109375" style="1" customWidth="1"/>
    <col min="12069" max="12082" width="20.7109375" style="1" customWidth="1"/>
    <col min="12083" max="12083" width="16.28515625" style="1" customWidth="1"/>
    <col min="12084" max="12084" width="17.85546875" style="1" customWidth="1"/>
    <col min="12085" max="12085" width="16.42578125" style="1" customWidth="1"/>
    <col min="12086" max="12086" width="17.7109375" style="1" customWidth="1"/>
    <col min="12087" max="12087" width="16.7109375" style="1" customWidth="1"/>
    <col min="12088" max="12088" width="17.5703125" style="1" customWidth="1"/>
    <col min="12089" max="12108" width="18.7109375" style="1" customWidth="1"/>
    <col min="12109" max="12288" width="9.140625" style="1"/>
    <col min="12289" max="12289" width="5.42578125" style="1" customWidth="1"/>
    <col min="12290" max="12290" width="42.85546875" style="1" customWidth="1"/>
    <col min="12291" max="12291" width="25.5703125" style="1" customWidth="1"/>
    <col min="12292" max="12292" width="22.140625" style="1" customWidth="1"/>
    <col min="12293" max="12293" width="56.42578125" style="1" customWidth="1"/>
    <col min="12294" max="12294" width="46" style="1" customWidth="1"/>
    <col min="12295" max="12295" width="47.5703125" style="1" customWidth="1"/>
    <col min="12296" max="12309" width="20.7109375" style="1" customWidth="1"/>
    <col min="12310" max="12314" width="18.7109375" style="1" customWidth="1"/>
    <col min="12315" max="12324" width="14.7109375" style="1" customWidth="1"/>
    <col min="12325" max="12338" width="20.7109375" style="1" customWidth="1"/>
    <col min="12339" max="12339" width="16.28515625" style="1" customWidth="1"/>
    <col min="12340" max="12340" width="17.85546875" style="1" customWidth="1"/>
    <col min="12341" max="12341" width="16.42578125" style="1" customWidth="1"/>
    <col min="12342" max="12342" width="17.7109375" style="1" customWidth="1"/>
    <col min="12343" max="12343" width="16.7109375" style="1" customWidth="1"/>
    <col min="12344" max="12344" width="17.5703125" style="1" customWidth="1"/>
    <col min="12345" max="12364" width="18.7109375" style="1" customWidth="1"/>
    <col min="12365" max="12544" width="9.140625" style="1"/>
    <col min="12545" max="12545" width="5.42578125" style="1" customWidth="1"/>
    <col min="12546" max="12546" width="42.85546875" style="1" customWidth="1"/>
    <col min="12547" max="12547" width="25.5703125" style="1" customWidth="1"/>
    <col min="12548" max="12548" width="22.140625" style="1" customWidth="1"/>
    <col min="12549" max="12549" width="56.42578125" style="1" customWidth="1"/>
    <col min="12550" max="12550" width="46" style="1" customWidth="1"/>
    <col min="12551" max="12551" width="47.5703125" style="1" customWidth="1"/>
    <col min="12552" max="12565" width="20.7109375" style="1" customWidth="1"/>
    <col min="12566" max="12570" width="18.7109375" style="1" customWidth="1"/>
    <col min="12571" max="12580" width="14.7109375" style="1" customWidth="1"/>
    <col min="12581" max="12594" width="20.7109375" style="1" customWidth="1"/>
    <col min="12595" max="12595" width="16.28515625" style="1" customWidth="1"/>
    <col min="12596" max="12596" width="17.85546875" style="1" customWidth="1"/>
    <col min="12597" max="12597" width="16.42578125" style="1" customWidth="1"/>
    <col min="12598" max="12598" width="17.7109375" style="1" customWidth="1"/>
    <col min="12599" max="12599" width="16.7109375" style="1" customWidth="1"/>
    <col min="12600" max="12600" width="17.5703125" style="1" customWidth="1"/>
    <col min="12601" max="12620" width="18.7109375" style="1" customWidth="1"/>
    <col min="12621" max="12800" width="9.140625" style="1"/>
    <col min="12801" max="12801" width="5.42578125" style="1" customWidth="1"/>
    <col min="12802" max="12802" width="42.85546875" style="1" customWidth="1"/>
    <col min="12803" max="12803" width="25.5703125" style="1" customWidth="1"/>
    <col min="12804" max="12804" width="22.140625" style="1" customWidth="1"/>
    <col min="12805" max="12805" width="56.42578125" style="1" customWidth="1"/>
    <col min="12806" max="12806" width="46" style="1" customWidth="1"/>
    <col min="12807" max="12807" width="47.5703125" style="1" customWidth="1"/>
    <col min="12808" max="12821" width="20.7109375" style="1" customWidth="1"/>
    <col min="12822" max="12826" width="18.7109375" style="1" customWidth="1"/>
    <col min="12827" max="12836" width="14.7109375" style="1" customWidth="1"/>
    <col min="12837" max="12850" width="20.7109375" style="1" customWidth="1"/>
    <col min="12851" max="12851" width="16.28515625" style="1" customWidth="1"/>
    <col min="12852" max="12852" width="17.85546875" style="1" customWidth="1"/>
    <col min="12853" max="12853" width="16.42578125" style="1" customWidth="1"/>
    <col min="12854" max="12854" width="17.7109375" style="1" customWidth="1"/>
    <col min="12855" max="12855" width="16.7109375" style="1" customWidth="1"/>
    <col min="12856" max="12856" width="17.5703125" style="1" customWidth="1"/>
    <col min="12857" max="12876" width="18.7109375" style="1" customWidth="1"/>
    <col min="12877" max="13056" width="9.140625" style="1"/>
    <col min="13057" max="13057" width="5.42578125" style="1" customWidth="1"/>
    <col min="13058" max="13058" width="42.85546875" style="1" customWidth="1"/>
    <col min="13059" max="13059" width="25.5703125" style="1" customWidth="1"/>
    <col min="13060" max="13060" width="22.140625" style="1" customWidth="1"/>
    <col min="13061" max="13061" width="56.42578125" style="1" customWidth="1"/>
    <col min="13062" max="13062" width="46" style="1" customWidth="1"/>
    <col min="13063" max="13063" width="47.5703125" style="1" customWidth="1"/>
    <col min="13064" max="13077" width="20.7109375" style="1" customWidth="1"/>
    <col min="13078" max="13082" width="18.7109375" style="1" customWidth="1"/>
    <col min="13083" max="13092" width="14.7109375" style="1" customWidth="1"/>
    <col min="13093" max="13106" width="20.7109375" style="1" customWidth="1"/>
    <col min="13107" max="13107" width="16.28515625" style="1" customWidth="1"/>
    <col min="13108" max="13108" width="17.85546875" style="1" customWidth="1"/>
    <col min="13109" max="13109" width="16.42578125" style="1" customWidth="1"/>
    <col min="13110" max="13110" width="17.7109375" style="1" customWidth="1"/>
    <col min="13111" max="13111" width="16.7109375" style="1" customWidth="1"/>
    <col min="13112" max="13112" width="17.5703125" style="1" customWidth="1"/>
    <col min="13113" max="13132" width="18.7109375" style="1" customWidth="1"/>
    <col min="13133" max="13312" width="9.140625" style="1"/>
    <col min="13313" max="13313" width="5.42578125" style="1" customWidth="1"/>
    <col min="13314" max="13314" width="42.85546875" style="1" customWidth="1"/>
    <col min="13315" max="13315" width="25.5703125" style="1" customWidth="1"/>
    <col min="13316" max="13316" width="22.140625" style="1" customWidth="1"/>
    <col min="13317" max="13317" width="56.42578125" style="1" customWidth="1"/>
    <col min="13318" max="13318" width="46" style="1" customWidth="1"/>
    <col min="13319" max="13319" width="47.5703125" style="1" customWidth="1"/>
    <col min="13320" max="13333" width="20.7109375" style="1" customWidth="1"/>
    <col min="13334" max="13338" width="18.7109375" style="1" customWidth="1"/>
    <col min="13339" max="13348" width="14.7109375" style="1" customWidth="1"/>
    <col min="13349" max="13362" width="20.7109375" style="1" customWidth="1"/>
    <col min="13363" max="13363" width="16.28515625" style="1" customWidth="1"/>
    <col min="13364" max="13364" width="17.85546875" style="1" customWidth="1"/>
    <col min="13365" max="13365" width="16.42578125" style="1" customWidth="1"/>
    <col min="13366" max="13366" width="17.7109375" style="1" customWidth="1"/>
    <col min="13367" max="13367" width="16.7109375" style="1" customWidth="1"/>
    <col min="13368" max="13368" width="17.5703125" style="1" customWidth="1"/>
    <col min="13369" max="13388" width="18.7109375" style="1" customWidth="1"/>
    <col min="13389" max="13568" width="9.140625" style="1"/>
    <col min="13569" max="13569" width="5.42578125" style="1" customWidth="1"/>
    <col min="13570" max="13570" width="42.85546875" style="1" customWidth="1"/>
    <col min="13571" max="13571" width="25.5703125" style="1" customWidth="1"/>
    <col min="13572" max="13572" width="22.140625" style="1" customWidth="1"/>
    <col min="13573" max="13573" width="56.42578125" style="1" customWidth="1"/>
    <col min="13574" max="13574" width="46" style="1" customWidth="1"/>
    <col min="13575" max="13575" width="47.5703125" style="1" customWidth="1"/>
    <col min="13576" max="13589" width="20.7109375" style="1" customWidth="1"/>
    <col min="13590" max="13594" width="18.7109375" style="1" customWidth="1"/>
    <col min="13595" max="13604" width="14.7109375" style="1" customWidth="1"/>
    <col min="13605" max="13618" width="20.7109375" style="1" customWidth="1"/>
    <col min="13619" max="13619" width="16.28515625" style="1" customWidth="1"/>
    <col min="13620" max="13620" width="17.85546875" style="1" customWidth="1"/>
    <col min="13621" max="13621" width="16.42578125" style="1" customWidth="1"/>
    <col min="13622" max="13622" width="17.7109375" style="1" customWidth="1"/>
    <col min="13623" max="13623" width="16.7109375" style="1" customWidth="1"/>
    <col min="13624" max="13624" width="17.5703125" style="1" customWidth="1"/>
    <col min="13625" max="13644" width="18.7109375" style="1" customWidth="1"/>
    <col min="13645" max="13824" width="9.140625" style="1"/>
    <col min="13825" max="13825" width="5.42578125" style="1" customWidth="1"/>
    <col min="13826" max="13826" width="42.85546875" style="1" customWidth="1"/>
    <col min="13827" max="13827" width="25.5703125" style="1" customWidth="1"/>
    <col min="13828" max="13828" width="22.140625" style="1" customWidth="1"/>
    <col min="13829" max="13829" width="56.42578125" style="1" customWidth="1"/>
    <col min="13830" max="13830" width="46" style="1" customWidth="1"/>
    <col min="13831" max="13831" width="47.5703125" style="1" customWidth="1"/>
    <col min="13832" max="13845" width="20.7109375" style="1" customWidth="1"/>
    <col min="13846" max="13850" width="18.7109375" style="1" customWidth="1"/>
    <col min="13851" max="13860" width="14.7109375" style="1" customWidth="1"/>
    <col min="13861" max="13874" width="20.7109375" style="1" customWidth="1"/>
    <col min="13875" max="13875" width="16.28515625" style="1" customWidth="1"/>
    <col min="13876" max="13876" width="17.85546875" style="1" customWidth="1"/>
    <col min="13877" max="13877" width="16.42578125" style="1" customWidth="1"/>
    <col min="13878" max="13878" width="17.7109375" style="1" customWidth="1"/>
    <col min="13879" max="13879" width="16.7109375" style="1" customWidth="1"/>
    <col min="13880" max="13880" width="17.5703125" style="1" customWidth="1"/>
    <col min="13881" max="13900" width="18.7109375" style="1" customWidth="1"/>
    <col min="13901" max="14080" width="9.140625" style="1"/>
    <col min="14081" max="14081" width="5.42578125" style="1" customWidth="1"/>
    <col min="14082" max="14082" width="42.85546875" style="1" customWidth="1"/>
    <col min="14083" max="14083" width="25.5703125" style="1" customWidth="1"/>
    <col min="14084" max="14084" width="22.140625" style="1" customWidth="1"/>
    <col min="14085" max="14085" width="56.42578125" style="1" customWidth="1"/>
    <col min="14086" max="14086" width="46" style="1" customWidth="1"/>
    <col min="14087" max="14087" width="47.5703125" style="1" customWidth="1"/>
    <col min="14088" max="14101" width="20.7109375" style="1" customWidth="1"/>
    <col min="14102" max="14106" width="18.7109375" style="1" customWidth="1"/>
    <col min="14107" max="14116" width="14.7109375" style="1" customWidth="1"/>
    <col min="14117" max="14130" width="20.7109375" style="1" customWidth="1"/>
    <col min="14131" max="14131" width="16.28515625" style="1" customWidth="1"/>
    <col min="14132" max="14132" width="17.85546875" style="1" customWidth="1"/>
    <col min="14133" max="14133" width="16.42578125" style="1" customWidth="1"/>
    <col min="14134" max="14134" width="17.7109375" style="1" customWidth="1"/>
    <col min="14135" max="14135" width="16.7109375" style="1" customWidth="1"/>
    <col min="14136" max="14136" width="17.5703125" style="1" customWidth="1"/>
    <col min="14137" max="14156" width="18.7109375" style="1" customWidth="1"/>
    <col min="14157" max="14336" width="9.140625" style="1"/>
    <col min="14337" max="14337" width="5.42578125" style="1" customWidth="1"/>
    <col min="14338" max="14338" width="42.85546875" style="1" customWidth="1"/>
    <col min="14339" max="14339" width="25.5703125" style="1" customWidth="1"/>
    <col min="14340" max="14340" width="22.140625" style="1" customWidth="1"/>
    <col min="14341" max="14341" width="56.42578125" style="1" customWidth="1"/>
    <col min="14342" max="14342" width="46" style="1" customWidth="1"/>
    <col min="14343" max="14343" width="47.5703125" style="1" customWidth="1"/>
    <col min="14344" max="14357" width="20.7109375" style="1" customWidth="1"/>
    <col min="14358" max="14362" width="18.7109375" style="1" customWidth="1"/>
    <col min="14363" max="14372" width="14.7109375" style="1" customWidth="1"/>
    <col min="14373" max="14386" width="20.7109375" style="1" customWidth="1"/>
    <col min="14387" max="14387" width="16.28515625" style="1" customWidth="1"/>
    <col min="14388" max="14388" width="17.85546875" style="1" customWidth="1"/>
    <col min="14389" max="14389" width="16.42578125" style="1" customWidth="1"/>
    <col min="14390" max="14390" width="17.7109375" style="1" customWidth="1"/>
    <col min="14391" max="14391" width="16.7109375" style="1" customWidth="1"/>
    <col min="14392" max="14392" width="17.5703125" style="1" customWidth="1"/>
    <col min="14393" max="14412" width="18.7109375" style="1" customWidth="1"/>
    <col min="14413" max="14592" width="9.140625" style="1"/>
    <col min="14593" max="14593" width="5.42578125" style="1" customWidth="1"/>
    <col min="14594" max="14594" width="42.85546875" style="1" customWidth="1"/>
    <col min="14595" max="14595" width="25.5703125" style="1" customWidth="1"/>
    <col min="14596" max="14596" width="22.140625" style="1" customWidth="1"/>
    <col min="14597" max="14597" width="56.42578125" style="1" customWidth="1"/>
    <col min="14598" max="14598" width="46" style="1" customWidth="1"/>
    <col min="14599" max="14599" width="47.5703125" style="1" customWidth="1"/>
    <col min="14600" max="14613" width="20.7109375" style="1" customWidth="1"/>
    <col min="14614" max="14618" width="18.7109375" style="1" customWidth="1"/>
    <col min="14619" max="14628" width="14.7109375" style="1" customWidth="1"/>
    <col min="14629" max="14642" width="20.7109375" style="1" customWidth="1"/>
    <col min="14643" max="14643" width="16.28515625" style="1" customWidth="1"/>
    <col min="14644" max="14644" width="17.85546875" style="1" customWidth="1"/>
    <col min="14645" max="14645" width="16.42578125" style="1" customWidth="1"/>
    <col min="14646" max="14646" width="17.7109375" style="1" customWidth="1"/>
    <col min="14647" max="14647" width="16.7109375" style="1" customWidth="1"/>
    <col min="14648" max="14648" width="17.5703125" style="1" customWidth="1"/>
    <col min="14649" max="14668" width="18.7109375" style="1" customWidth="1"/>
    <col min="14669" max="14848" width="9.140625" style="1"/>
    <col min="14849" max="14849" width="5.42578125" style="1" customWidth="1"/>
    <col min="14850" max="14850" width="42.85546875" style="1" customWidth="1"/>
    <col min="14851" max="14851" width="25.5703125" style="1" customWidth="1"/>
    <col min="14852" max="14852" width="22.140625" style="1" customWidth="1"/>
    <col min="14853" max="14853" width="56.42578125" style="1" customWidth="1"/>
    <col min="14854" max="14854" width="46" style="1" customWidth="1"/>
    <col min="14855" max="14855" width="47.5703125" style="1" customWidth="1"/>
    <col min="14856" max="14869" width="20.7109375" style="1" customWidth="1"/>
    <col min="14870" max="14874" width="18.7109375" style="1" customWidth="1"/>
    <col min="14875" max="14884" width="14.7109375" style="1" customWidth="1"/>
    <col min="14885" max="14898" width="20.7109375" style="1" customWidth="1"/>
    <col min="14899" max="14899" width="16.28515625" style="1" customWidth="1"/>
    <col min="14900" max="14900" width="17.85546875" style="1" customWidth="1"/>
    <col min="14901" max="14901" width="16.42578125" style="1" customWidth="1"/>
    <col min="14902" max="14902" width="17.7109375" style="1" customWidth="1"/>
    <col min="14903" max="14903" width="16.7109375" style="1" customWidth="1"/>
    <col min="14904" max="14904" width="17.5703125" style="1" customWidth="1"/>
    <col min="14905" max="14924" width="18.7109375" style="1" customWidth="1"/>
    <col min="14925" max="15104" width="9.140625" style="1"/>
    <col min="15105" max="15105" width="5.42578125" style="1" customWidth="1"/>
    <col min="15106" max="15106" width="42.85546875" style="1" customWidth="1"/>
    <col min="15107" max="15107" width="25.5703125" style="1" customWidth="1"/>
    <col min="15108" max="15108" width="22.140625" style="1" customWidth="1"/>
    <col min="15109" max="15109" width="56.42578125" style="1" customWidth="1"/>
    <col min="15110" max="15110" width="46" style="1" customWidth="1"/>
    <col min="15111" max="15111" width="47.5703125" style="1" customWidth="1"/>
    <col min="15112" max="15125" width="20.7109375" style="1" customWidth="1"/>
    <col min="15126" max="15130" width="18.7109375" style="1" customWidth="1"/>
    <col min="15131" max="15140" width="14.7109375" style="1" customWidth="1"/>
    <col min="15141" max="15154" width="20.7109375" style="1" customWidth="1"/>
    <col min="15155" max="15155" width="16.28515625" style="1" customWidth="1"/>
    <col min="15156" max="15156" width="17.85546875" style="1" customWidth="1"/>
    <col min="15157" max="15157" width="16.42578125" style="1" customWidth="1"/>
    <col min="15158" max="15158" width="17.7109375" style="1" customWidth="1"/>
    <col min="15159" max="15159" width="16.7109375" style="1" customWidth="1"/>
    <col min="15160" max="15160" width="17.5703125" style="1" customWidth="1"/>
    <col min="15161" max="15180" width="18.7109375" style="1" customWidth="1"/>
    <col min="15181" max="15360" width="9.140625" style="1"/>
    <col min="15361" max="15361" width="5.42578125" style="1" customWidth="1"/>
    <col min="15362" max="15362" width="42.85546875" style="1" customWidth="1"/>
    <col min="15363" max="15363" width="25.5703125" style="1" customWidth="1"/>
    <col min="15364" max="15364" width="22.140625" style="1" customWidth="1"/>
    <col min="15365" max="15365" width="56.42578125" style="1" customWidth="1"/>
    <col min="15366" max="15366" width="46" style="1" customWidth="1"/>
    <col min="15367" max="15367" width="47.5703125" style="1" customWidth="1"/>
    <col min="15368" max="15381" width="20.7109375" style="1" customWidth="1"/>
    <col min="15382" max="15386" width="18.7109375" style="1" customWidth="1"/>
    <col min="15387" max="15396" width="14.7109375" style="1" customWidth="1"/>
    <col min="15397" max="15410" width="20.7109375" style="1" customWidth="1"/>
    <col min="15411" max="15411" width="16.28515625" style="1" customWidth="1"/>
    <col min="15412" max="15412" width="17.85546875" style="1" customWidth="1"/>
    <col min="15413" max="15413" width="16.42578125" style="1" customWidth="1"/>
    <col min="15414" max="15414" width="17.7109375" style="1" customWidth="1"/>
    <col min="15415" max="15415" width="16.7109375" style="1" customWidth="1"/>
    <col min="15416" max="15416" width="17.5703125" style="1" customWidth="1"/>
    <col min="15417" max="15436" width="18.7109375" style="1" customWidth="1"/>
    <col min="15437" max="15616" width="9.140625" style="1"/>
    <col min="15617" max="15617" width="5.42578125" style="1" customWidth="1"/>
    <col min="15618" max="15618" width="42.85546875" style="1" customWidth="1"/>
    <col min="15619" max="15619" width="25.5703125" style="1" customWidth="1"/>
    <col min="15620" max="15620" width="22.140625" style="1" customWidth="1"/>
    <col min="15621" max="15621" width="56.42578125" style="1" customWidth="1"/>
    <col min="15622" max="15622" width="46" style="1" customWidth="1"/>
    <col min="15623" max="15623" width="47.5703125" style="1" customWidth="1"/>
    <col min="15624" max="15637" width="20.7109375" style="1" customWidth="1"/>
    <col min="15638" max="15642" width="18.7109375" style="1" customWidth="1"/>
    <col min="15643" max="15652" width="14.7109375" style="1" customWidth="1"/>
    <col min="15653" max="15666" width="20.7109375" style="1" customWidth="1"/>
    <col min="15667" max="15667" width="16.28515625" style="1" customWidth="1"/>
    <col min="15668" max="15668" width="17.85546875" style="1" customWidth="1"/>
    <col min="15669" max="15669" width="16.42578125" style="1" customWidth="1"/>
    <col min="15670" max="15670" width="17.7109375" style="1" customWidth="1"/>
    <col min="15671" max="15671" width="16.7109375" style="1" customWidth="1"/>
    <col min="15672" max="15672" width="17.5703125" style="1" customWidth="1"/>
    <col min="15673" max="15692" width="18.7109375" style="1" customWidth="1"/>
    <col min="15693" max="15872" width="9.140625" style="1"/>
    <col min="15873" max="15873" width="5.42578125" style="1" customWidth="1"/>
    <col min="15874" max="15874" width="42.85546875" style="1" customWidth="1"/>
    <col min="15875" max="15875" width="25.5703125" style="1" customWidth="1"/>
    <col min="15876" max="15876" width="22.140625" style="1" customWidth="1"/>
    <col min="15877" max="15877" width="56.42578125" style="1" customWidth="1"/>
    <col min="15878" max="15878" width="46" style="1" customWidth="1"/>
    <col min="15879" max="15879" width="47.5703125" style="1" customWidth="1"/>
    <col min="15880" max="15893" width="20.7109375" style="1" customWidth="1"/>
    <col min="15894" max="15898" width="18.7109375" style="1" customWidth="1"/>
    <col min="15899" max="15908" width="14.7109375" style="1" customWidth="1"/>
    <col min="15909" max="15922" width="20.7109375" style="1" customWidth="1"/>
    <col min="15923" max="15923" width="16.28515625" style="1" customWidth="1"/>
    <col min="15924" max="15924" width="17.85546875" style="1" customWidth="1"/>
    <col min="15925" max="15925" width="16.42578125" style="1" customWidth="1"/>
    <col min="15926" max="15926" width="17.7109375" style="1" customWidth="1"/>
    <col min="15927" max="15927" width="16.7109375" style="1" customWidth="1"/>
    <col min="15928" max="15928" width="17.5703125" style="1" customWidth="1"/>
    <col min="15929" max="15948" width="18.7109375" style="1" customWidth="1"/>
    <col min="15949" max="16128" width="9.140625" style="1"/>
    <col min="16129" max="16129" width="5.42578125" style="1" customWidth="1"/>
    <col min="16130" max="16130" width="42.85546875" style="1" customWidth="1"/>
    <col min="16131" max="16131" width="25.5703125" style="1" customWidth="1"/>
    <col min="16132" max="16132" width="22.140625" style="1" customWidth="1"/>
    <col min="16133" max="16133" width="56.42578125" style="1" customWidth="1"/>
    <col min="16134" max="16134" width="46" style="1" customWidth="1"/>
    <col min="16135" max="16135" width="47.5703125" style="1" customWidth="1"/>
    <col min="16136" max="16149" width="20.7109375" style="1" customWidth="1"/>
    <col min="16150" max="16154" width="18.7109375" style="1" customWidth="1"/>
    <col min="16155" max="16164" width="14.7109375" style="1" customWidth="1"/>
    <col min="16165" max="16178" width="20.7109375" style="1" customWidth="1"/>
    <col min="16179" max="16179" width="16.28515625" style="1" customWidth="1"/>
    <col min="16180" max="16180" width="17.85546875" style="1" customWidth="1"/>
    <col min="16181" max="16181" width="16.42578125" style="1" customWidth="1"/>
    <col min="16182" max="16182" width="17.7109375" style="1" customWidth="1"/>
    <col min="16183" max="16183" width="16.7109375" style="1" customWidth="1"/>
    <col min="16184" max="16184" width="17.5703125" style="1" customWidth="1"/>
    <col min="16185" max="16204" width="18.7109375" style="1" customWidth="1"/>
    <col min="16205"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779</v>
      </c>
      <c r="B8" s="225"/>
      <c r="C8" s="225"/>
      <c r="D8" s="225"/>
      <c r="E8" s="225"/>
      <c r="F8" s="225"/>
      <c r="G8" s="225"/>
    </row>
    <row r="9" spans="1:150" ht="17.25" x14ac:dyDescent="0.25">
      <c r="A9" s="5" t="s">
        <v>781</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248</v>
      </c>
      <c r="I11" s="214"/>
      <c r="J11" s="214" t="s">
        <v>782</v>
      </c>
      <c r="K11" s="214"/>
      <c r="L11" s="218" t="s">
        <v>246</v>
      </c>
      <c r="M11" s="219"/>
      <c r="N11" s="218" t="s">
        <v>244</v>
      </c>
      <c r="O11" s="219"/>
      <c r="P11" s="218" t="s">
        <v>263</v>
      </c>
      <c r="Q11" s="219"/>
      <c r="R11" s="218" t="s">
        <v>242</v>
      </c>
      <c r="S11" s="219"/>
      <c r="T11" s="218" t="s">
        <v>245</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249</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10"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12" t="s">
        <v>53</v>
      </c>
      <c r="AC14" s="112" t="s">
        <v>54</v>
      </c>
      <c r="AD14" s="112" t="s">
        <v>55</v>
      </c>
      <c r="AE14" s="112" t="s">
        <v>56</v>
      </c>
      <c r="AF14" s="112" t="s">
        <v>57</v>
      </c>
      <c r="AG14" s="112" t="s">
        <v>56</v>
      </c>
      <c r="AH14" s="112" t="s">
        <v>57</v>
      </c>
      <c r="AI14" s="112" t="s">
        <v>56</v>
      </c>
      <c r="AJ14" s="112" t="s">
        <v>57</v>
      </c>
      <c r="AK14" s="111" t="s">
        <v>58</v>
      </c>
      <c r="AL14" s="111" t="s">
        <v>59</v>
      </c>
      <c r="AM14" s="111" t="s">
        <v>58</v>
      </c>
      <c r="AN14" s="111" t="s">
        <v>59</v>
      </c>
      <c r="AO14" s="111" t="s">
        <v>58</v>
      </c>
      <c r="AP14" s="111" t="s">
        <v>59</v>
      </c>
      <c r="AQ14" s="111" t="s">
        <v>58</v>
      </c>
      <c r="AR14" s="111" t="s">
        <v>59</v>
      </c>
      <c r="AS14" s="111" t="s">
        <v>58</v>
      </c>
      <c r="AT14" s="111" t="s">
        <v>59</v>
      </c>
      <c r="AU14" s="111" t="s">
        <v>58</v>
      </c>
      <c r="AV14" s="111" t="s">
        <v>59</v>
      </c>
      <c r="AW14" s="111" t="s">
        <v>58</v>
      </c>
      <c r="AX14" s="111" t="s">
        <v>59</v>
      </c>
      <c r="AY14" s="217"/>
      <c r="AZ14" s="217"/>
      <c r="BA14" s="217"/>
      <c r="BB14" s="12" t="s">
        <v>264</v>
      </c>
      <c r="BC14" s="12" t="s">
        <v>265</v>
      </c>
      <c r="BD14" s="12" t="s">
        <v>104</v>
      </c>
      <c r="BE14" s="111" t="s">
        <v>32</v>
      </c>
      <c r="BF14" s="111" t="s">
        <v>33</v>
      </c>
      <c r="BG14" s="111" t="s">
        <v>32</v>
      </c>
      <c r="BH14" s="111" t="s">
        <v>33</v>
      </c>
      <c r="BI14" s="111" t="s">
        <v>32</v>
      </c>
      <c r="BJ14" s="111" t="s">
        <v>33</v>
      </c>
      <c r="BK14" s="111" t="s">
        <v>32</v>
      </c>
      <c r="BL14" s="111" t="s">
        <v>33</v>
      </c>
      <c r="BM14" s="111" t="s">
        <v>32</v>
      </c>
      <c r="BN14" s="111" t="s">
        <v>33</v>
      </c>
      <c r="BO14" s="111" t="s">
        <v>32</v>
      </c>
      <c r="BP14" s="111" t="s">
        <v>33</v>
      </c>
      <c r="BQ14" s="111" t="s">
        <v>32</v>
      </c>
      <c r="BR14" s="111" t="s">
        <v>33</v>
      </c>
      <c r="BS14" s="111" t="s">
        <v>32</v>
      </c>
      <c r="BT14" s="111" t="s">
        <v>33</v>
      </c>
      <c r="BU14" s="111" t="s">
        <v>32</v>
      </c>
      <c r="BV14" s="111" t="s">
        <v>33</v>
      </c>
      <c r="BW14" s="111" t="s">
        <v>32</v>
      </c>
      <c r="BX14" s="13" t="s">
        <v>33</v>
      </c>
    </row>
    <row r="15" spans="1:150" s="20" customFormat="1" ht="18" customHeight="1"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32.25" customHeight="1" x14ac:dyDescent="0.25">
      <c r="A16" s="21">
        <v>1</v>
      </c>
      <c r="B16" s="22" t="s">
        <v>765</v>
      </c>
      <c r="C16" s="22" t="s">
        <v>766</v>
      </c>
      <c r="D16" s="23" t="s">
        <v>767</v>
      </c>
      <c r="E16" s="24" t="s">
        <v>768</v>
      </c>
      <c r="F16" s="24"/>
      <c r="G16" s="24"/>
      <c r="H16" s="25"/>
      <c r="I16" s="25"/>
      <c r="J16" s="26">
        <v>89162.7</v>
      </c>
      <c r="K16" s="26">
        <v>77819.8</v>
      </c>
      <c r="L16" s="26"/>
      <c r="M16" s="26"/>
      <c r="N16" s="26">
        <v>69227.399999999994</v>
      </c>
      <c r="O16" s="26">
        <v>66808.600000000006</v>
      </c>
      <c r="P16" s="26">
        <v>-21136.2</v>
      </c>
      <c r="Q16" s="26">
        <v>-35167.9</v>
      </c>
      <c r="R16" s="26">
        <v>109877.7</v>
      </c>
      <c r="S16" s="26">
        <v>109877.7</v>
      </c>
      <c r="T16" s="26">
        <v>69648.600000000006</v>
      </c>
      <c r="U16" s="26">
        <v>69918.600000000006</v>
      </c>
      <c r="V16" s="45"/>
      <c r="W16" s="27"/>
      <c r="X16" s="45">
        <v>439.42</v>
      </c>
      <c r="Y16" s="27">
        <v>439.42</v>
      </c>
      <c r="Z16" s="27"/>
      <c r="AA16" s="28">
        <f>AB16+AC16+AD16</f>
        <v>50</v>
      </c>
      <c r="AB16" s="25">
        <v>15</v>
      </c>
      <c r="AC16" s="25">
        <v>35</v>
      </c>
      <c r="AD16" s="25"/>
      <c r="AE16" s="25">
        <v>271.3</v>
      </c>
      <c r="AF16" s="25">
        <v>271.3</v>
      </c>
      <c r="AG16" s="25">
        <v>281.39999999999998</v>
      </c>
      <c r="AH16" s="25">
        <v>281.39999999999998</v>
      </c>
      <c r="AI16" s="25"/>
      <c r="AJ16" s="25"/>
      <c r="AK16" s="29">
        <f>AM16+AO16+AQ16</f>
        <v>338945.5</v>
      </c>
      <c r="AL16" s="29">
        <f>AN16+AP16+AR16</f>
        <v>315652.18</v>
      </c>
      <c r="AM16" s="26">
        <v>338945.5</v>
      </c>
      <c r="AN16" s="26">
        <v>315652.18</v>
      </c>
      <c r="AO16" s="26"/>
      <c r="AP16" s="26"/>
      <c r="AQ16" s="26"/>
      <c r="AR16" s="26"/>
      <c r="AS16" s="29">
        <f>AU16+AW16</f>
        <v>338945.5</v>
      </c>
      <c r="AT16" s="29">
        <f>AV16+AX16</f>
        <v>315652.18</v>
      </c>
      <c r="AU16" s="26">
        <v>338945.5</v>
      </c>
      <c r="AV16" s="26">
        <v>315652.18</v>
      </c>
      <c r="AW16" s="26"/>
      <c r="AX16" s="26"/>
      <c r="AY16" s="26"/>
      <c r="AZ16" s="26"/>
      <c r="BA16" s="29">
        <f>AY16-AZ16</f>
        <v>0</v>
      </c>
      <c r="BB16" s="30"/>
      <c r="BC16" s="30"/>
      <c r="BD16" s="30"/>
      <c r="BE16" s="29">
        <f>BG16+BI16+BK16+BM16</f>
        <v>422.38</v>
      </c>
      <c r="BF16" s="29">
        <f>BH16+BJ16+BL16+BN16</f>
        <v>695.3599999999999</v>
      </c>
      <c r="BG16" s="26"/>
      <c r="BH16" s="26"/>
      <c r="BI16" s="26"/>
      <c r="BJ16" s="26">
        <v>271.20999999999998</v>
      </c>
      <c r="BK16" s="26"/>
      <c r="BL16" s="26"/>
      <c r="BM16" s="26">
        <v>422.38</v>
      </c>
      <c r="BN16" s="26">
        <v>424.15</v>
      </c>
      <c r="BO16" s="29">
        <f>BQ16+BS16+BU16</f>
        <v>0</v>
      </c>
      <c r="BP16" s="29">
        <f>BR16+BT16+BV16</f>
        <v>0</v>
      </c>
      <c r="BQ16" s="26"/>
      <c r="BR16" s="26"/>
      <c r="BS16" s="26"/>
      <c r="BT16" s="26"/>
      <c r="BU16" s="26"/>
      <c r="BV16" s="26"/>
      <c r="BW16" s="26"/>
      <c r="BX16" s="31"/>
    </row>
    <row r="17" spans="1:76" s="7" customFormat="1" ht="68.25" thickBot="1" x14ac:dyDescent="0.3">
      <c r="A17" s="113">
        <v>2</v>
      </c>
      <c r="B17" s="114" t="s">
        <v>769</v>
      </c>
      <c r="C17" s="114" t="s">
        <v>770</v>
      </c>
      <c r="D17" s="115" t="s">
        <v>771</v>
      </c>
      <c r="E17" s="116" t="s">
        <v>772</v>
      </c>
      <c r="F17" s="116" t="s">
        <v>772</v>
      </c>
      <c r="G17" s="114"/>
      <c r="H17" s="117"/>
      <c r="I17" s="117"/>
      <c r="J17" s="118">
        <v>1802.2</v>
      </c>
      <c r="K17" s="118">
        <v>3261.46</v>
      </c>
      <c r="L17" s="118"/>
      <c r="M17" s="118"/>
      <c r="N17" s="118"/>
      <c r="O17" s="118"/>
      <c r="P17" s="118"/>
      <c r="Q17" s="118"/>
      <c r="R17" s="118"/>
      <c r="S17" s="118"/>
      <c r="T17" s="118">
        <v>1802.2</v>
      </c>
      <c r="U17" s="118">
        <v>3261.46</v>
      </c>
      <c r="V17" s="119"/>
      <c r="W17" s="120"/>
      <c r="X17" s="119"/>
      <c r="Y17" s="120"/>
      <c r="Z17" s="120"/>
      <c r="AA17" s="121">
        <f t="shared" ref="AA17" si="0">AB17+AC17+AD17</f>
        <v>13</v>
      </c>
      <c r="AB17" s="117">
        <v>5</v>
      </c>
      <c r="AC17" s="117">
        <v>8</v>
      </c>
      <c r="AD17" s="117"/>
      <c r="AE17" s="117">
        <v>410</v>
      </c>
      <c r="AF17" s="117">
        <v>410</v>
      </c>
      <c r="AG17" s="117">
        <v>486.7</v>
      </c>
      <c r="AH17" s="117">
        <v>486.7</v>
      </c>
      <c r="AI17" s="117"/>
      <c r="AJ17" s="117"/>
      <c r="AK17" s="122">
        <f t="shared" ref="AK17:AL17" si="1">AM17+AO17+AQ17</f>
        <v>76000</v>
      </c>
      <c r="AL17" s="122">
        <f t="shared" si="1"/>
        <v>76000</v>
      </c>
      <c r="AM17" s="118">
        <v>76000</v>
      </c>
      <c r="AN17" s="118">
        <v>76000</v>
      </c>
      <c r="AO17" s="118"/>
      <c r="AP17" s="118"/>
      <c r="AQ17" s="118"/>
      <c r="AR17" s="118"/>
      <c r="AS17" s="122">
        <f t="shared" ref="AS17:AT17" si="2">AU17+AW17</f>
        <v>76000</v>
      </c>
      <c r="AT17" s="122">
        <f t="shared" si="2"/>
        <v>75067.7</v>
      </c>
      <c r="AU17" s="118">
        <v>76000</v>
      </c>
      <c r="AV17" s="118">
        <v>75067.7</v>
      </c>
      <c r="AW17" s="118"/>
      <c r="AX17" s="118"/>
      <c r="AY17" s="118"/>
      <c r="AZ17" s="118"/>
      <c r="BA17" s="122">
        <f t="shared" ref="BA17" si="3">AY17-AZ17</f>
        <v>0</v>
      </c>
      <c r="BB17" s="123"/>
      <c r="BC17" s="123"/>
      <c r="BD17" s="123"/>
      <c r="BE17" s="122">
        <f t="shared" ref="BE17:BF17" si="4">BG17+BI17+BK17+BM17</f>
        <v>0</v>
      </c>
      <c r="BF17" s="122">
        <f t="shared" si="4"/>
        <v>0</v>
      </c>
      <c r="BG17" s="118"/>
      <c r="BH17" s="118"/>
      <c r="BI17" s="118"/>
      <c r="BJ17" s="118"/>
      <c r="BK17" s="118"/>
      <c r="BL17" s="118"/>
      <c r="BM17" s="118"/>
      <c r="BN17" s="118"/>
      <c r="BO17" s="122">
        <f t="shared" ref="BO17:BP17" si="5">BQ17+BS17+BU17</f>
        <v>0</v>
      </c>
      <c r="BP17" s="122">
        <f t="shared" si="5"/>
        <v>0</v>
      </c>
      <c r="BQ17" s="118"/>
      <c r="BR17" s="118"/>
      <c r="BS17" s="118"/>
      <c r="BT17" s="118"/>
      <c r="BU17" s="118"/>
      <c r="BV17" s="118"/>
      <c r="BW17" s="118"/>
      <c r="BX17" s="124">
        <v>932.3</v>
      </c>
    </row>
    <row r="18" spans="1:76" s="43" customFormat="1" ht="17.25" thickBot="1" x14ac:dyDescent="0.35">
      <c r="A18" s="126"/>
      <c r="B18" s="127" t="s">
        <v>81</v>
      </c>
      <c r="C18" s="128" t="s">
        <v>82</v>
      </c>
      <c r="D18" s="128" t="s">
        <v>82</v>
      </c>
      <c r="E18" s="128" t="s">
        <v>82</v>
      </c>
      <c r="F18" s="128" t="s">
        <v>82</v>
      </c>
      <c r="G18" s="128" t="s">
        <v>82</v>
      </c>
      <c r="H18" s="129">
        <f t="shared" ref="H18:U18" si="6">SUM(H16:H17)</f>
        <v>0</v>
      </c>
      <c r="I18" s="129">
        <f t="shared" si="6"/>
        <v>0</v>
      </c>
      <c r="J18" s="129">
        <f t="shared" si="6"/>
        <v>90964.9</v>
      </c>
      <c r="K18" s="129">
        <f t="shared" si="6"/>
        <v>81081.260000000009</v>
      </c>
      <c r="L18" s="129">
        <f t="shared" si="6"/>
        <v>0</v>
      </c>
      <c r="M18" s="129">
        <f t="shared" si="6"/>
        <v>0</v>
      </c>
      <c r="N18" s="129">
        <f t="shared" si="6"/>
        <v>69227.399999999994</v>
      </c>
      <c r="O18" s="129">
        <f t="shared" si="6"/>
        <v>66808.600000000006</v>
      </c>
      <c r="P18" s="129">
        <f t="shared" si="6"/>
        <v>-21136.2</v>
      </c>
      <c r="Q18" s="129">
        <f t="shared" si="6"/>
        <v>-35167.9</v>
      </c>
      <c r="R18" s="129">
        <f t="shared" si="6"/>
        <v>109877.7</v>
      </c>
      <c r="S18" s="129">
        <f t="shared" si="6"/>
        <v>109877.7</v>
      </c>
      <c r="T18" s="129">
        <f t="shared" si="6"/>
        <v>71450.8</v>
      </c>
      <c r="U18" s="129">
        <f t="shared" si="6"/>
        <v>73180.060000000012</v>
      </c>
      <c r="V18" s="129" t="s">
        <v>82</v>
      </c>
      <c r="W18" s="129" t="s">
        <v>82</v>
      </c>
      <c r="X18" s="129" t="s">
        <v>82</v>
      </c>
      <c r="Y18" s="129" t="s">
        <v>82</v>
      </c>
      <c r="Z18" s="129" t="s">
        <v>82</v>
      </c>
      <c r="AA18" s="130">
        <f>SUM(AA16:AA17)</f>
        <v>63</v>
      </c>
      <c r="AB18" s="130">
        <f>SUM(AB16:AB17)</f>
        <v>20</v>
      </c>
      <c r="AC18" s="130">
        <f>SUM(AC16:AC17)</f>
        <v>43</v>
      </c>
      <c r="AD18" s="130">
        <f>SUM(AD16:AD17)</f>
        <v>0</v>
      </c>
      <c r="AE18" s="129">
        <f t="shared" ref="AE18:AJ18" si="7">AVERAGEIFS(AE16:AE17,AE16:AE17,"&gt;0")</f>
        <v>340.65</v>
      </c>
      <c r="AF18" s="129">
        <f t="shared" si="7"/>
        <v>340.65</v>
      </c>
      <c r="AG18" s="129">
        <f t="shared" si="7"/>
        <v>384.04999999999995</v>
      </c>
      <c r="AH18" s="129">
        <f t="shared" si="7"/>
        <v>384.04999999999995</v>
      </c>
      <c r="AI18" s="129" t="e">
        <f t="shared" si="7"/>
        <v>#DIV/0!</v>
      </c>
      <c r="AJ18" s="129" t="e">
        <f t="shared" si="7"/>
        <v>#DIV/0!</v>
      </c>
      <c r="AK18" s="129">
        <f t="shared" ref="AK18:BA18" si="8">SUM(AK16:AK17)</f>
        <v>414945.5</v>
      </c>
      <c r="AL18" s="129">
        <f t="shared" si="8"/>
        <v>391652.18</v>
      </c>
      <c r="AM18" s="129">
        <f t="shared" si="8"/>
        <v>414945.5</v>
      </c>
      <c r="AN18" s="129">
        <f t="shared" si="8"/>
        <v>391652.18</v>
      </c>
      <c r="AO18" s="129">
        <f t="shared" si="8"/>
        <v>0</v>
      </c>
      <c r="AP18" s="129">
        <f t="shared" si="8"/>
        <v>0</v>
      </c>
      <c r="AQ18" s="129">
        <f t="shared" si="8"/>
        <v>0</v>
      </c>
      <c r="AR18" s="129">
        <f t="shared" si="8"/>
        <v>0</v>
      </c>
      <c r="AS18" s="129">
        <f t="shared" si="8"/>
        <v>414945.5</v>
      </c>
      <c r="AT18" s="129">
        <f t="shared" si="8"/>
        <v>390719.88</v>
      </c>
      <c r="AU18" s="129">
        <f t="shared" si="8"/>
        <v>414945.5</v>
      </c>
      <c r="AV18" s="129">
        <f t="shared" si="8"/>
        <v>390719.88</v>
      </c>
      <c r="AW18" s="129">
        <f t="shared" si="8"/>
        <v>0</v>
      </c>
      <c r="AX18" s="129">
        <f t="shared" si="8"/>
        <v>0</v>
      </c>
      <c r="AY18" s="129">
        <f t="shared" si="8"/>
        <v>0</v>
      </c>
      <c r="AZ18" s="129">
        <f t="shared" si="8"/>
        <v>0</v>
      </c>
      <c r="BA18" s="129">
        <f t="shared" si="8"/>
        <v>0</v>
      </c>
      <c r="BB18" s="129" t="s">
        <v>82</v>
      </c>
      <c r="BC18" s="129" t="s">
        <v>82</v>
      </c>
      <c r="BD18" s="129" t="s">
        <v>82</v>
      </c>
      <c r="BE18" s="129">
        <f t="shared" ref="BE18:BX18" si="9">SUM(BE16:BE17)</f>
        <v>422.38</v>
      </c>
      <c r="BF18" s="129">
        <f t="shared" si="9"/>
        <v>695.3599999999999</v>
      </c>
      <c r="BG18" s="129">
        <f t="shared" si="9"/>
        <v>0</v>
      </c>
      <c r="BH18" s="129">
        <f t="shared" si="9"/>
        <v>0</v>
      </c>
      <c r="BI18" s="129">
        <f t="shared" si="9"/>
        <v>0</v>
      </c>
      <c r="BJ18" s="129">
        <f t="shared" si="9"/>
        <v>271.20999999999998</v>
      </c>
      <c r="BK18" s="129">
        <f t="shared" si="9"/>
        <v>0</v>
      </c>
      <c r="BL18" s="129">
        <f t="shared" si="9"/>
        <v>0</v>
      </c>
      <c r="BM18" s="129">
        <f t="shared" si="9"/>
        <v>422.38</v>
      </c>
      <c r="BN18" s="129">
        <f t="shared" si="9"/>
        <v>424.15</v>
      </c>
      <c r="BO18" s="129">
        <f t="shared" si="9"/>
        <v>0</v>
      </c>
      <c r="BP18" s="129">
        <f t="shared" si="9"/>
        <v>0</v>
      </c>
      <c r="BQ18" s="129">
        <f t="shared" si="9"/>
        <v>0</v>
      </c>
      <c r="BR18" s="129">
        <f t="shared" si="9"/>
        <v>0</v>
      </c>
      <c r="BS18" s="129">
        <f t="shared" si="9"/>
        <v>0</v>
      </c>
      <c r="BT18" s="129">
        <f t="shared" si="9"/>
        <v>0</v>
      </c>
      <c r="BU18" s="129">
        <f t="shared" si="9"/>
        <v>0</v>
      </c>
      <c r="BV18" s="129">
        <f t="shared" si="9"/>
        <v>0</v>
      </c>
      <c r="BW18" s="129">
        <f t="shared" si="9"/>
        <v>0</v>
      </c>
      <c r="BX18" s="131">
        <f t="shared" si="9"/>
        <v>932.3</v>
      </c>
    </row>
    <row r="19" spans="1:76" x14ac:dyDescent="0.25">
      <c r="H19" s="44"/>
      <c r="I19" s="44"/>
      <c r="P19" s="44"/>
      <c r="Q19" s="44"/>
      <c r="AK19" s="44"/>
      <c r="AL19" s="44"/>
      <c r="BE19" s="44"/>
      <c r="BF19" s="44"/>
      <c r="BO19" s="44"/>
      <c r="BP19" s="44"/>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ignoredErrors>
    <ignoredError sqref="BW15:BX15 BS15" numberStoredAsText="1"/>
    <ignoredError sqref="A18:AH18 AK18:BV18"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6"/>
  <sheetViews>
    <sheetView zoomScale="80" zoomScaleNormal="80" workbookViewId="0">
      <selection activeCell="A9" sqref="A9"/>
    </sheetView>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9.42578125" style="1" customWidth="1"/>
    <col min="6" max="6" width="50.42578125" style="1" customWidth="1"/>
    <col min="7" max="7" width="50.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223" t="s">
        <v>6</v>
      </c>
      <c r="B6" s="223"/>
      <c r="C6" s="223"/>
      <c r="D6" s="223"/>
      <c r="E6" s="223"/>
      <c r="F6" s="223"/>
      <c r="G6" s="223"/>
    </row>
    <row r="7" spans="1:150" s="4" customFormat="1" ht="43.5" customHeight="1" x14ac:dyDescent="0.25">
      <c r="A7" s="224" t="s">
        <v>7</v>
      </c>
      <c r="B7" s="224"/>
      <c r="C7" s="224"/>
      <c r="D7" s="224"/>
      <c r="E7" s="224"/>
      <c r="F7" s="224"/>
      <c r="G7" s="224"/>
    </row>
    <row r="8" spans="1:150" s="4" customFormat="1" ht="16.5" customHeight="1" x14ac:dyDescent="0.25">
      <c r="A8" s="225" t="s">
        <v>923</v>
      </c>
      <c r="B8" s="225"/>
      <c r="C8" s="225"/>
      <c r="D8" s="225"/>
      <c r="E8" s="225"/>
      <c r="F8" s="225"/>
      <c r="G8" s="225"/>
    </row>
    <row r="9" spans="1:150" ht="17.25" x14ac:dyDescent="0.25">
      <c r="A9" s="5" t="s">
        <v>934</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7" customFormat="1" ht="30" customHeight="1" x14ac:dyDescent="0.25">
      <c r="A11" s="226" t="s">
        <v>8</v>
      </c>
      <c r="B11" s="214" t="s">
        <v>9</v>
      </c>
      <c r="C11" s="214" t="s">
        <v>10</v>
      </c>
      <c r="D11" s="214" t="s">
        <v>11</v>
      </c>
      <c r="E11" s="214" t="s">
        <v>12</v>
      </c>
      <c r="F11" s="222" t="s">
        <v>13</v>
      </c>
      <c r="G11" s="222"/>
      <c r="H11" s="214" t="s">
        <v>267</v>
      </c>
      <c r="I11" s="214"/>
      <c r="J11" s="214" t="s">
        <v>268</v>
      </c>
      <c r="K11" s="214"/>
      <c r="L11" s="218" t="s">
        <v>269</v>
      </c>
      <c r="M11" s="219"/>
      <c r="N11" s="218" t="s">
        <v>270</v>
      </c>
      <c r="O11" s="219"/>
      <c r="P11" s="218" t="s">
        <v>271</v>
      </c>
      <c r="Q11" s="219"/>
      <c r="R11" s="218" t="s">
        <v>272</v>
      </c>
      <c r="S11" s="219"/>
      <c r="T11" s="218" t="s">
        <v>273</v>
      </c>
      <c r="U11" s="219"/>
      <c r="V11" s="222" t="s">
        <v>14</v>
      </c>
      <c r="W11" s="222"/>
      <c r="X11" s="222" t="s">
        <v>15</v>
      </c>
      <c r="Y11" s="222"/>
      <c r="Z11" s="222"/>
      <c r="AA11" s="214" t="s">
        <v>16</v>
      </c>
      <c r="AB11" s="214"/>
      <c r="AC11" s="214"/>
      <c r="AD11" s="214"/>
      <c r="AE11" s="214" t="s">
        <v>17</v>
      </c>
      <c r="AF11" s="214"/>
      <c r="AG11" s="214"/>
      <c r="AH11" s="214"/>
      <c r="AI11" s="214"/>
      <c r="AJ11" s="214"/>
      <c r="AK11" s="213" t="s">
        <v>18</v>
      </c>
      <c r="AL11" s="213"/>
      <c r="AM11" s="213"/>
      <c r="AN11" s="213"/>
      <c r="AO11" s="213"/>
      <c r="AP11" s="213"/>
      <c r="AQ11" s="213"/>
      <c r="AR11" s="213"/>
      <c r="AS11" s="213" t="s">
        <v>19</v>
      </c>
      <c r="AT11" s="213"/>
      <c r="AU11" s="213"/>
      <c r="AV11" s="213"/>
      <c r="AW11" s="213"/>
      <c r="AX11" s="213"/>
      <c r="AY11" s="214" t="s">
        <v>20</v>
      </c>
      <c r="AZ11" s="214" t="s">
        <v>21</v>
      </c>
      <c r="BA11" s="214" t="s">
        <v>274</v>
      </c>
      <c r="BB11" s="214" t="s">
        <v>22</v>
      </c>
      <c r="BC11" s="214"/>
      <c r="BD11" s="214"/>
      <c r="BE11" s="213" t="s">
        <v>23</v>
      </c>
      <c r="BF11" s="213"/>
      <c r="BG11" s="213"/>
      <c r="BH11" s="213"/>
      <c r="BI11" s="213"/>
      <c r="BJ11" s="213"/>
      <c r="BK11" s="213"/>
      <c r="BL11" s="213"/>
      <c r="BM11" s="213"/>
      <c r="BN11" s="213"/>
      <c r="BO11" s="213" t="s">
        <v>24</v>
      </c>
      <c r="BP11" s="213"/>
      <c r="BQ11" s="213"/>
      <c r="BR11" s="213"/>
      <c r="BS11" s="213"/>
      <c r="BT11" s="213"/>
      <c r="BU11" s="213"/>
      <c r="BV11" s="213"/>
      <c r="BW11" s="214" t="s">
        <v>25</v>
      </c>
      <c r="BX11" s="215"/>
    </row>
    <row r="12" spans="1:150" s="7" customFormat="1" ht="36" customHeight="1" x14ac:dyDescent="0.25">
      <c r="A12" s="227"/>
      <c r="B12" s="202"/>
      <c r="C12" s="202"/>
      <c r="D12" s="202"/>
      <c r="E12" s="202"/>
      <c r="F12" s="209"/>
      <c r="G12" s="209"/>
      <c r="H12" s="202"/>
      <c r="I12" s="202"/>
      <c r="J12" s="202"/>
      <c r="K12" s="202"/>
      <c r="L12" s="220"/>
      <c r="M12" s="221"/>
      <c r="N12" s="220"/>
      <c r="O12" s="221"/>
      <c r="P12" s="220"/>
      <c r="Q12" s="221"/>
      <c r="R12" s="220"/>
      <c r="S12" s="221"/>
      <c r="T12" s="220"/>
      <c r="U12" s="221"/>
      <c r="V12" s="209"/>
      <c r="W12" s="209"/>
      <c r="X12" s="209"/>
      <c r="Y12" s="209"/>
      <c r="Z12" s="209"/>
      <c r="AA12" s="202"/>
      <c r="AB12" s="202"/>
      <c r="AC12" s="202"/>
      <c r="AD12" s="202"/>
      <c r="AE12" s="202"/>
      <c r="AF12" s="202"/>
      <c r="AG12" s="202"/>
      <c r="AH12" s="202"/>
      <c r="AI12" s="202"/>
      <c r="AJ12" s="202"/>
      <c r="AK12" s="202" t="s">
        <v>26</v>
      </c>
      <c r="AL12" s="202"/>
      <c r="AM12" s="202" t="s">
        <v>27</v>
      </c>
      <c r="AN12" s="202"/>
      <c r="AO12" s="202"/>
      <c r="AP12" s="202"/>
      <c r="AQ12" s="202"/>
      <c r="AR12" s="202"/>
      <c r="AS12" s="202" t="s">
        <v>26</v>
      </c>
      <c r="AT12" s="202"/>
      <c r="AU12" s="202" t="s">
        <v>27</v>
      </c>
      <c r="AV12" s="202"/>
      <c r="AW12" s="202"/>
      <c r="AX12" s="202"/>
      <c r="AY12" s="202"/>
      <c r="AZ12" s="202"/>
      <c r="BA12" s="202"/>
      <c r="BB12" s="202"/>
      <c r="BC12" s="202"/>
      <c r="BD12" s="202"/>
      <c r="BE12" s="202" t="s">
        <v>26</v>
      </c>
      <c r="BF12" s="202"/>
      <c r="BG12" s="202" t="s">
        <v>28</v>
      </c>
      <c r="BH12" s="202"/>
      <c r="BI12" s="202"/>
      <c r="BJ12" s="202"/>
      <c r="BK12" s="202"/>
      <c r="BL12" s="202"/>
      <c r="BM12" s="202"/>
      <c r="BN12" s="202"/>
      <c r="BO12" s="202" t="s">
        <v>26</v>
      </c>
      <c r="BP12" s="202"/>
      <c r="BQ12" s="202" t="s">
        <v>29</v>
      </c>
      <c r="BR12" s="202"/>
      <c r="BS12" s="202"/>
      <c r="BT12" s="202"/>
      <c r="BU12" s="202"/>
      <c r="BV12" s="202"/>
      <c r="BW12" s="202"/>
      <c r="BX12" s="216"/>
    </row>
    <row r="13" spans="1:150" s="7" customFormat="1" ht="59.25" customHeight="1" x14ac:dyDescent="0.25">
      <c r="A13" s="227"/>
      <c r="B13" s="202"/>
      <c r="C13" s="202"/>
      <c r="D13" s="202"/>
      <c r="E13" s="202"/>
      <c r="F13" s="210" t="s">
        <v>30</v>
      </c>
      <c r="G13" s="210" t="s">
        <v>31</v>
      </c>
      <c r="H13" s="212" t="s">
        <v>32</v>
      </c>
      <c r="I13" s="212" t="s">
        <v>33</v>
      </c>
      <c r="J13" s="212" t="s">
        <v>32</v>
      </c>
      <c r="K13" s="203" t="s">
        <v>33</v>
      </c>
      <c r="L13" s="203" t="s">
        <v>32</v>
      </c>
      <c r="M13" s="203" t="s">
        <v>33</v>
      </c>
      <c r="N13" s="203" t="s">
        <v>32</v>
      </c>
      <c r="O13" s="203" t="s">
        <v>33</v>
      </c>
      <c r="P13" s="203" t="s">
        <v>32</v>
      </c>
      <c r="Q13" s="203" t="s">
        <v>33</v>
      </c>
      <c r="R13" s="203" t="s">
        <v>32</v>
      </c>
      <c r="S13" s="203" t="s">
        <v>34</v>
      </c>
      <c r="T13" s="203" t="s">
        <v>32</v>
      </c>
      <c r="U13" s="203" t="s">
        <v>33</v>
      </c>
      <c r="V13" s="205" t="s">
        <v>26</v>
      </c>
      <c r="W13" s="187" t="s">
        <v>35</v>
      </c>
      <c r="X13" s="207" t="s">
        <v>26</v>
      </c>
      <c r="Y13" s="209" t="s">
        <v>35</v>
      </c>
      <c r="Z13" s="209"/>
      <c r="AA13" s="207" t="s">
        <v>26</v>
      </c>
      <c r="AB13" s="202" t="s">
        <v>27</v>
      </c>
      <c r="AC13" s="202"/>
      <c r="AD13" s="202"/>
      <c r="AE13" s="202" t="s">
        <v>36</v>
      </c>
      <c r="AF13" s="202"/>
      <c r="AG13" s="202" t="s">
        <v>37</v>
      </c>
      <c r="AH13" s="202"/>
      <c r="AI13" s="202" t="s">
        <v>38</v>
      </c>
      <c r="AJ13" s="202"/>
      <c r="AK13" s="202"/>
      <c r="AL13" s="202"/>
      <c r="AM13" s="202" t="s">
        <v>39</v>
      </c>
      <c r="AN13" s="202"/>
      <c r="AO13" s="202" t="s">
        <v>40</v>
      </c>
      <c r="AP13" s="202"/>
      <c r="AQ13" s="202" t="s">
        <v>41</v>
      </c>
      <c r="AR13" s="202"/>
      <c r="AS13" s="202"/>
      <c r="AT13" s="202"/>
      <c r="AU13" s="202" t="s">
        <v>42</v>
      </c>
      <c r="AV13" s="202"/>
      <c r="AW13" s="202" t="s">
        <v>43</v>
      </c>
      <c r="AX13" s="202"/>
      <c r="AY13" s="202"/>
      <c r="AZ13" s="202"/>
      <c r="BA13" s="202"/>
      <c r="BB13" s="202"/>
      <c r="BC13" s="202"/>
      <c r="BD13" s="202"/>
      <c r="BE13" s="202"/>
      <c r="BF13" s="202"/>
      <c r="BG13" s="202" t="s">
        <v>44</v>
      </c>
      <c r="BH13" s="202"/>
      <c r="BI13" s="202" t="s">
        <v>45</v>
      </c>
      <c r="BJ13" s="202"/>
      <c r="BK13" s="202" t="s">
        <v>46</v>
      </c>
      <c r="BL13" s="202"/>
      <c r="BM13" s="202" t="s">
        <v>47</v>
      </c>
      <c r="BN13" s="202"/>
      <c r="BO13" s="202"/>
      <c r="BP13" s="202"/>
      <c r="BQ13" s="202" t="s">
        <v>44</v>
      </c>
      <c r="BR13" s="202"/>
      <c r="BS13" s="202" t="s">
        <v>48</v>
      </c>
      <c r="BT13" s="202"/>
      <c r="BU13" s="202" t="s">
        <v>49</v>
      </c>
      <c r="BV13" s="202"/>
      <c r="BW13" s="202"/>
      <c r="BX13" s="216"/>
    </row>
    <row r="14" spans="1:150" s="7" customFormat="1" ht="136.5" customHeight="1" thickBot="1" x14ac:dyDescent="0.3">
      <c r="A14" s="228"/>
      <c r="B14" s="217"/>
      <c r="C14" s="217"/>
      <c r="D14" s="217"/>
      <c r="E14" s="217"/>
      <c r="F14" s="211"/>
      <c r="G14" s="211"/>
      <c r="H14" s="203"/>
      <c r="I14" s="203"/>
      <c r="J14" s="203"/>
      <c r="K14" s="229"/>
      <c r="L14" s="229"/>
      <c r="M14" s="229"/>
      <c r="N14" s="229"/>
      <c r="O14" s="229"/>
      <c r="P14" s="229"/>
      <c r="Q14" s="229"/>
      <c r="R14" s="229"/>
      <c r="S14" s="229"/>
      <c r="T14" s="229"/>
      <c r="U14" s="229"/>
      <c r="V14" s="206"/>
      <c r="W14" s="9" t="s">
        <v>50</v>
      </c>
      <c r="X14" s="208"/>
      <c r="Y14" s="9" t="s">
        <v>51</v>
      </c>
      <c r="Z14" s="9" t="s">
        <v>52</v>
      </c>
      <c r="AA14" s="208"/>
      <c r="AB14" s="186" t="s">
        <v>53</v>
      </c>
      <c r="AC14" s="186" t="s">
        <v>54</v>
      </c>
      <c r="AD14" s="186" t="s">
        <v>55</v>
      </c>
      <c r="AE14" s="186" t="s">
        <v>56</v>
      </c>
      <c r="AF14" s="186" t="s">
        <v>57</v>
      </c>
      <c r="AG14" s="186" t="s">
        <v>56</v>
      </c>
      <c r="AH14" s="186" t="s">
        <v>57</v>
      </c>
      <c r="AI14" s="186" t="s">
        <v>56</v>
      </c>
      <c r="AJ14" s="186" t="s">
        <v>57</v>
      </c>
      <c r="AK14" s="185" t="s">
        <v>58</v>
      </c>
      <c r="AL14" s="185" t="s">
        <v>59</v>
      </c>
      <c r="AM14" s="185" t="s">
        <v>58</v>
      </c>
      <c r="AN14" s="185" t="s">
        <v>59</v>
      </c>
      <c r="AO14" s="185" t="s">
        <v>58</v>
      </c>
      <c r="AP14" s="185" t="s">
        <v>59</v>
      </c>
      <c r="AQ14" s="185" t="s">
        <v>58</v>
      </c>
      <c r="AR14" s="185" t="s">
        <v>59</v>
      </c>
      <c r="AS14" s="185" t="s">
        <v>58</v>
      </c>
      <c r="AT14" s="185" t="s">
        <v>59</v>
      </c>
      <c r="AU14" s="185" t="s">
        <v>58</v>
      </c>
      <c r="AV14" s="185" t="s">
        <v>59</v>
      </c>
      <c r="AW14" s="185" t="s">
        <v>58</v>
      </c>
      <c r="AX14" s="185" t="s">
        <v>59</v>
      </c>
      <c r="AY14" s="217"/>
      <c r="AZ14" s="217"/>
      <c r="BA14" s="217"/>
      <c r="BB14" s="12" t="s">
        <v>275</v>
      </c>
      <c r="BC14" s="12" t="s">
        <v>276</v>
      </c>
      <c r="BD14" s="12" t="s">
        <v>60</v>
      </c>
      <c r="BE14" s="185" t="s">
        <v>32</v>
      </c>
      <c r="BF14" s="185" t="s">
        <v>33</v>
      </c>
      <c r="BG14" s="185" t="s">
        <v>32</v>
      </c>
      <c r="BH14" s="185" t="s">
        <v>33</v>
      </c>
      <c r="BI14" s="185" t="s">
        <v>32</v>
      </c>
      <c r="BJ14" s="185" t="s">
        <v>33</v>
      </c>
      <c r="BK14" s="185" t="s">
        <v>32</v>
      </c>
      <c r="BL14" s="185" t="s">
        <v>33</v>
      </c>
      <c r="BM14" s="185" t="s">
        <v>32</v>
      </c>
      <c r="BN14" s="185" t="s">
        <v>33</v>
      </c>
      <c r="BO14" s="185" t="s">
        <v>32</v>
      </c>
      <c r="BP14" s="185" t="s">
        <v>33</v>
      </c>
      <c r="BQ14" s="185" t="s">
        <v>32</v>
      </c>
      <c r="BR14" s="185" t="s">
        <v>33</v>
      </c>
      <c r="BS14" s="185" t="s">
        <v>32</v>
      </c>
      <c r="BT14" s="185" t="s">
        <v>33</v>
      </c>
      <c r="BU14" s="185" t="s">
        <v>32</v>
      </c>
      <c r="BV14" s="185" t="s">
        <v>33</v>
      </c>
      <c r="BW14" s="185" t="s">
        <v>32</v>
      </c>
      <c r="BX14" s="13" t="s">
        <v>33</v>
      </c>
    </row>
    <row r="15" spans="1:150" s="20" customFormat="1" ht="15" thickBot="1" x14ac:dyDescent="0.3">
      <c r="A15" s="14">
        <v>1</v>
      </c>
      <c r="B15" s="15">
        <v>2</v>
      </c>
      <c r="C15" s="16">
        <v>3</v>
      </c>
      <c r="D15" s="17">
        <v>4</v>
      </c>
      <c r="E15" s="16">
        <v>5</v>
      </c>
      <c r="F15" s="17">
        <v>6</v>
      </c>
      <c r="G15" s="17">
        <v>7</v>
      </c>
      <c r="H15" s="16">
        <v>8</v>
      </c>
      <c r="I15" s="17">
        <v>9</v>
      </c>
      <c r="J15" s="17">
        <v>10</v>
      </c>
      <c r="K15" s="16">
        <v>11</v>
      </c>
      <c r="L15" s="17">
        <v>12</v>
      </c>
      <c r="M15" s="16">
        <v>13</v>
      </c>
      <c r="N15" s="17">
        <v>14</v>
      </c>
      <c r="O15" s="16">
        <v>15</v>
      </c>
      <c r="P15" s="17">
        <v>16</v>
      </c>
      <c r="Q15" s="16">
        <v>17</v>
      </c>
      <c r="R15" s="17">
        <v>18</v>
      </c>
      <c r="S15" s="16">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6">
        <v>39</v>
      </c>
      <c r="AN15" s="17">
        <v>40</v>
      </c>
      <c r="AO15" s="16">
        <v>41</v>
      </c>
      <c r="AP15" s="17">
        <v>42</v>
      </c>
      <c r="AQ15" s="16">
        <v>43</v>
      </c>
      <c r="AR15" s="17">
        <v>44</v>
      </c>
      <c r="AS15" s="16">
        <v>45</v>
      </c>
      <c r="AT15" s="17">
        <v>46</v>
      </c>
      <c r="AU15" s="16">
        <v>47</v>
      </c>
      <c r="AV15" s="17">
        <v>48</v>
      </c>
      <c r="AW15" s="16">
        <v>49</v>
      </c>
      <c r="AX15" s="17">
        <v>50</v>
      </c>
      <c r="AY15" s="16">
        <v>51</v>
      </c>
      <c r="AZ15" s="17">
        <v>52</v>
      </c>
      <c r="BA15" s="17">
        <v>53</v>
      </c>
      <c r="BB15" s="16">
        <v>54</v>
      </c>
      <c r="BC15" s="17">
        <v>55</v>
      </c>
      <c r="BD15" s="17">
        <v>56</v>
      </c>
      <c r="BE15" s="16">
        <v>57</v>
      </c>
      <c r="BF15" s="17">
        <v>58</v>
      </c>
      <c r="BG15" s="17">
        <v>59</v>
      </c>
      <c r="BH15" s="16">
        <v>60</v>
      </c>
      <c r="BI15" s="17">
        <v>61</v>
      </c>
      <c r="BJ15" s="17">
        <v>62</v>
      </c>
      <c r="BK15" s="17">
        <v>63</v>
      </c>
      <c r="BL15" s="16">
        <v>64</v>
      </c>
      <c r="BM15" s="17">
        <v>65</v>
      </c>
      <c r="BN15" s="17">
        <v>66</v>
      </c>
      <c r="BO15" s="16">
        <v>67</v>
      </c>
      <c r="BP15" s="17">
        <v>68</v>
      </c>
      <c r="BQ15" s="17">
        <v>69</v>
      </c>
      <c r="BR15" s="16">
        <v>70</v>
      </c>
      <c r="BS15" s="17" t="s">
        <v>61</v>
      </c>
      <c r="BT15" s="17">
        <v>72</v>
      </c>
      <c r="BU15" s="16">
        <v>73</v>
      </c>
      <c r="BV15" s="17">
        <v>74</v>
      </c>
      <c r="BW15" s="16" t="s">
        <v>62</v>
      </c>
      <c r="BX15" s="18" t="s">
        <v>63</v>
      </c>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row>
    <row r="16" spans="1:150" s="7" customFormat="1" ht="155.25" customHeight="1" x14ac:dyDescent="0.25">
      <c r="A16" s="21">
        <v>1</v>
      </c>
      <c r="B16" s="192" t="s">
        <v>924</v>
      </c>
      <c r="C16" s="193" t="s">
        <v>925</v>
      </c>
      <c r="D16" s="194" t="s">
        <v>926</v>
      </c>
      <c r="E16" s="195" t="s">
        <v>927</v>
      </c>
      <c r="F16" s="195" t="s">
        <v>928</v>
      </c>
      <c r="G16" s="195" t="s">
        <v>928</v>
      </c>
      <c r="H16" s="25">
        <v>4129.3</v>
      </c>
      <c r="I16" s="25">
        <v>2343.8000000000002</v>
      </c>
      <c r="J16" s="26">
        <v>0</v>
      </c>
      <c r="K16" s="26">
        <v>0</v>
      </c>
      <c r="L16" s="26">
        <v>215.1</v>
      </c>
      <c r="M16" s="26">
        <v>185.3</v>
      </c>
      <c r="N16" s="26">
        <v>3185.2</v>
      </c>
      <c r="O16" s="26">
        <v>5316</v>
      </c>
      <c r="P16" s="26">
        <v>3094.3</v>
      </c>
      <c r="Q16" s="26">
        <v>4690.8</v>
      </c>
      <c r="R16" s="26">
        <v>4219.8999999999996</v>
      </c>
      <c r="S16" s="26">
        <v>1109.5999999999999</v>
      </c>
      <c r="T16" s="26">
        <v>215.4</v>
      </c>
      <c r="U16" s="26">
        <v>2044.7</v>
      </c>
      <c r="V16" s="45"/>
      <c r="W16" s="27"/>
      <c r="X16" s="45"/>
      <c r="Y16" s="27"/>
      <c r="Z16" s="27"/>
      <c r="AA16" s="28">
        <f>AB16+AC16+AD16</f>
        <v>0</v>
      </c>
      <c r="AB16" s="25"/>
      <c r="AC16" s="25"/>
      <c r="AD16" s="25"/>
      <c r="AE16" s="25"/>
      <c r="AF16" s="25"/>
      <c r="AG16" s="25"/>
      <c r="AH16" s="25"/>
      <c r="AI16" s="25"/>
      <c r="AJ16" s="25"/>
      <c r="AK16" s="29">
        <f>AM16+AO16+AQ16</f>
        <v>30625.4</v>
      </c>
      <c r="AL16" s="29">
        <f>AN16+AP16+AR16</f>
        <v>29108.9</v>
      </c>
      <c r="AM16" s="26">
        <v>16925.3</v>
      </c>
      <c r="AN16" s="26">
        <v>16925.3</v>
      </c>
      <c r="AO16" s="26">
        <v>13700.1</v>
      </c>
      <c r="AP16" s="26">
        <v>12183.6</v>
      </c>
      <c r="AQ16" s="26">
        <v>0</v>
      </c>
      <c r="AR16" s="26">
        <v>0</v>
      </c>
      <c r="AS16" s="29">
        <f>AU16+AW16</f>
        <v>30780</v>
      </c>
      <c r="AT16" s="29">
        <f>AV16+AX16</f>
        <v>26109.7</v>
      </c>
      <c r="AU16" s="26">
        <v>30580</v>
      </c>
      <c r="AV16" s="26">
        <v>25913.200000000001</v>
      </c>
      <c r="AW16" s="26">
        <v>200</v>
      </c>
      <c r="AX16" s="26">
        <v>196.5</v>
      </c>
      <c r="AY16" s="26">
        <v>1946.9</v>
      </c>
      <c r="AZ16" s="26">
        <v>350.4</v>
      </c>
      <c r="BA16" s="29">
        <f>AY16-AZ16</f>
        <v>1596.5</v>
      </c>
      <c r="BB16" s="30">
        <v>0</v>
      </c>
      <c r="BC16" s="30">
        <v>0</v>
      </c>
      <c r="BD16" s="30">
        <v>0</v>
      </c>
      <c r="BE16" s="29">
        <f>BG16+BI16+BK16+BM16</f>
        <v>215.4</v>
      </c>
      <c r="BF16" s="29">
        <f>BH16+BJ16+BL16+BN16</f>
        <v>994.9</v>
      </c>
      <c r="BG16" s="26">
        <v>215.4</v>
      </c>
      <c r="BH16" s="26">
        <v>134.9</v>
      </c>
      <c r="BI16" s="26">
        <v>0</v>
      </c>
      <c r="BJ16" s="26">
        <v>0</v>
      </c>
      <c r="BK16" s="26">
        <v>0</v>
      </c>
      <c r="BL16" s="26">
        <v>860</v>
      </c>
      <c r="BM16" s="26">
        <v>0</v>
      </c>
      <c r="BN16" s="26">
        <v>0</v>
      </c>
      <c r="BO16" s="29">
        <f>BQ16+BS16+BU16</f>
        <v>2902.2000000000003</v>
      </c>
      <c r="BP16" s="29">
        <f>BR16+BT16+BV16</f>
        <v>2055.1</v>
      </c>
      <c r="BQ16" s="26">
        <v>942.2</v>
      </c>
      <c r="BR16" s="26">
        <v>259.60000000000002</v>
      </c>
      <c r="BS16" s="26">
        <v>1924.2</v>
      </c>
      <c r="BT16" s="26">
        <v>1573.8</v>
      </c>
      <c r="BU16" s="26">
        <v>35.799999999999997</v>
      </c>
      <c r="BV16" s="26">
        <v>221.7</v>
      </c>
      <c r="BW16" s="26">
        <v>154.6</v>
      </c>
      <c r="BX16" s="31">
        <v>3153.8</v>
      </c>
    </row>
    <row r="17" spans="1:76" s="7" customFormat="1" ht="139.5" customHeight="1" thickBot="1" x14ac:dyDescent="0.3">
      <c r="A17" s="59">
        <v>2</v>
      </c>
      <c r="B17" s="94" t="s">
        <v>929</v>
      </c>
      <c r="C17" s="196" t="s">
        <v>930</v>
      </c>
      <c r="D17" s="197" t="s">
        <v>931</v>
      </c>
      <c r="E17" s="198" t="s">
        <v>932</v>
      </c>
      <c r="F17" s="198" t="s">
        <v>933</v>
      </c>
      <c r="G17" s="198" t="s">
        <v>933</v>
      </c>
      <c r="H17" s="63">
        <v>0</v>
      </c>
      <c r="I17" s="63">
        <v>0</v>
      </c>
      <c r="J17" s="64">
        <v>57181</v>
      </c>
      <c r="K17" s="64">
        <v>47800</v>
      </c>
      <c r="L17" s="64">
        <v>17708</v>
      </c>
      <c r="M17" s="64">
        <v>15000</v>
      </c>
      <c r="N17" s="64">
        <v>24020269.899999999</v>
      </c>
      <c r="O17" s="64">
        <v>18914846</v>
      </c>
      <c r="P17" s="64">
        <v>-6667687</v>
      </c>
      <c r="Q17" s="64">
        <v>-9582495</v>
      </c>
      <c r="R17" s="64">
        <v>6126127</v>
      </c>
      <c r="S17" s="64">
        <v>6179546</v>
      </c>
      <c r="T17" s="64">
        <v>24636718.899999999</v>
      </c>
      <c r="U17" s="64">
        <v>22380595</v>
      </c>
      <c r="V17" s="65"/>
      <c r="W17" s="66"/>
      <c r="X17" s="65"/>
      <c r="Y17" s="66"/>
      <c r="Z17" s="66"/>
      <c r="AA17" s="67">
        <f t="shared" ref="AA17" si="0">AB17+AC17+AD17</f>
        <v>105</v>
      </c>
      <c r="AB17" s="63">
        <v>15</v>
      </c>
      <c r="AC17" s="63">
        <v>79</v>
      </c>
      <c r="AD17" s="63">
        <v>11</v>
      </c>
      <c r="AE17" s="63">
        <v>776</v>
      </c>
      <c r="AF17" s="63">
        <v>715</v>
      </c>
      <c r="AG17" s="63">
        <v>528</v>
      </c>
      <c r="AH17" s="63">
        <v>468</v>
      </c>
      <c r="AI17" s="63">
        <v>360</v>
      </c>
      <c r="AJ17" s="63">
        <v>348</v>
      </c>
      <c r="AK17" s="68">
        <f t="shared" ref="AK17:AL17" si="1">AM17+AO17+AQ17</f>
        <v>14567779.899999999</v>
      </c>
      <c r="AL17" s="68">
        <f t="shared" si="1"/>
        <v>7705740.7000000002</v>
      </c>
      <c r="AM17" s="64">
        <f>3574258.7+154000</f>
        <v>3728258.7</v>
      </c>
      <c r="AN17" s="64">
        <f>3667381.2+154000</f>
        <v>3821381.2</v>
      </c>
      <c r="AO17" s="64">
        <v>89643</v>
      </c>
      <c r="AP17" s="64">
        <v>89643</v>
      </c>
      <c r="AQ17" s="64">
        <v>10749878.199999999</v>
      </c>
      <c r="AR17" s="64">
        <v>3794716.5</v>
      </c>
      <c r="AS17" s="68">
        <f t="shared" ref="AS17:AT17" si="2">AU17+AW17</f>
        <v>14567779.9</v>
      </c>
      <c r="AT17" s="68">
        <f t="shared" si="2"/>
        <v>10721282.5</v>
      </c>
      <c r="AU17" s="64">
        <v>6535646.7000000002</v>
      </c>
      <c r="AV17" s="64">
        <v>5165309.0999999996</v>
      </c>
      <c r="AW17" s="64">
        <f>14567779.9-AU17</f>
        <v>8032133.2000000002</v>
      </c>
      <c r="AX17" s="64">
        <f>10721282.5-AV17</f>
        <v>5555973.4000000004</v>
      </c>
      <c r="AY17" s="64">
        <v>-2914808</v>
      </c>
      <c r="AZ17" s="64"/>
      <c r="BA17" s="68">
        <f t="shared" ref="BA17" si="3">AY17-AZ17</f>
        <v>-2914808</v>
      </c>
      <c r="BB17" s="69"/>
      <c r="BC17" s="69"/>
      <c r="BD17" s="69"/>
      <c r="BE17" s="68">
        <f t="shared" ref="BE17:BF17" si="4">BG17+BI17+BK17+BM17</f>
        <v>1649840.1</v>
      </c>
      <c r="BF17" s="68">
        <f t="shared" si="4"/>
        <v>1395595</v>
      </c>
      <c r="BG17" s="64">
        <v>122601</v>
      </c>
      <c r="BH17" s="64">
        <v>785</v>
      </c>
      <c r="BI17" s="64">
        <v>3528</v>
      </c>
      <c r="BJ17" s="64">
        <v>2167</v>
      </c>
      <c r="BK17" s="64">
        <v>0</v>
      </c>
      <c r="BL17" s="64">
        <v>0</v>
      </c>
      <c r="BM17" s="64">
        <v>1523711.1</v>
      </c>
      <c r="BN17" s="64">
        <v>1392643</v>
      </c>
      <c r="BO17" s="68">
        <f t="shared" ref="BO17:BP17" si="5">BQ17+BS17+BU17</f>
        <v>38854</v>
      </c>
      <c r="BP17" s="68">
        <f t="shared" si="5"/>
        <v>7200</v>
      </c>
      <c r="BQ17" s="64"/>
      <c r="BR17" s="64"/>
      <c r="BS17" s="64">
        <v>0</v>
      </c>
      <c r="BT17" s="64"/>
      <c r="BU17" s="64">
        <v>38854</v>
      </c>
      <c r="BV17" s="64">
        <v>7200</v>
      </c>
      <c r="BW17" s="64">
        <v>5064759.5</v>
      </c>
      <c r="BX17" s="70">
        <v>2049217.5</v>
      </c>
    </row>
    <row r="18" spans="1:76" s="43" customFormat="1" ht="17.25" thickBot="1" x14ac:dyDescent="0.35">
      <c r="A18" s="51"/>
      <c r="B18" s="52" t="s">
        <v>81</v>
      </c>
      <c r="C18" s="53" t="s">
        <v>82</v>
      </c>
      <c r="D18" s="53" t="s">
        <v>82</v>
      </c>
      <c r="E18" s="53" t="s">
        <v>82</v>
      </c>
      <c r="F18" s="53" t="s">
        <v>82</v>
      </c>
      <c r="G18" s="53" t="s">
        <v>82</v>
      </c>
      <c r="H18" s="54">
        <f t="shared" ref="H18:U18" si="6">SUM(H16:H17)</f>
        <v>4129.3</v>
      </c>
      <c r="I18" s="54">
        <f t="shared" si="6"/>
        <v>2343.8000000000002</v>
      </c>
      <c r="J18" s="54">
        <f t="shared" si="6"/>
        <v>57181</v>
      </c>
      <c r="K18" s="54">
        <f t="shared" si="6"/>
        <v>47800</v>
      </c>
      <c r="L18" s="54">
        <f t="shared" si="6"/>
        <v>17923.099999999999</v>
      </c>
      <c r="M18" s="54">
        <f t="shared" si="6"/>
        <v>15185.3</v>
      </c>
      <c r="N18" s="54">
        <f t="shared" si="6"/>
        <v>24023455.099999998</v>
      </c>
      <c r="O18" s="54">
        <f t="shared" si="6"/>
        <v>18920162</v>
      </c>
      <c r="P18" s="54">
        <f t="shared" si="6"/>
        <v>-6664592.7000000002</v>
      </c>
      <c r="Q18" s="54">
        <f t="shared" si="6"/>
        <v>-9577804.1999999993</v>
      </c>
      <c r="R18" s="54">
        <f t="shared" si="6"/>
        <v>6130346.9000000004</v>
      </c>
      <c r="S18" s="54">
        <f t="shared" si="6"/>
        <v>6180655.5999999996</v>
      </c>
      <c r="T18" s="54">
        <f t="shared" si="6"/>
        <v>24636934.299999997</v>
      </c>
      <c r="U18" s="54">
        <f t="shared" si="6"/>
        <v>22382639.699999999</v>
      </c>
      <c r="V18" s="54" t="s">
        <v>82</v>
      </c>
      <c r="W18" s="54" t="s">
        <v>82</v>
      </c>
      <c r="X18" s="54" t="s">
        <v>82</v>
      </c>
      <c r="Y18" s="54" t="s">
        <v>82</v>
      </c>
      <c r="Z18" s="54" t="s">
        <v>82</v>
      </c>
      <c r="AA18" s="55">
        <f>SUM(AA16:AA17)</f>
        <v>105</v>
      </c>
      <c r="AB18" s="55">
        <f>SUM(AB16:AB17)</f>
        <v>15</v>
      </c>
      <c r="AC18" s="55">
        <f>SUM(AC16:AC17)</f>
        <v>79</v>
      </c>
      <c r="AD18" s="55">
        <f>SUM(AD16:AD17)</f>
        <v>11</v>
      </c>
      <c r="AE18" s="54">
        <f t="shared" ref="AE18:AJ18" si="7">AVERAGEIFS(AE16:AE17,AE16:AE17,"&gt;0")</f>
        <v>776</v>
      </c>
      <c r="AF18" s="54">
        <f t="shared" si="7"/>
        <v>715</v>
      </c>
      <c r="AG18" s="54">
        <f t="shared" si="7"/>
        <v>528</v>
      </c>
      <c r="AH18" s="54">
        <f t="shared" si="7"/>
        <v>468</v>
      </c>
      <c r="AI18" s="54">
        <f t="shared" si="7"/>
        <v>360</v>
      </c>
      <c r="AJ18" s="54">
        <f t="shared" si="7"/>
        <v>348</v>
      </c>
      <c r="AK18" s="54">
        <f t="shared" ref="AK18:BA18" si="8">SUM(AK16:AK17)</f>
        <v>14598405.299999999</v>
      </c>
      <c r="AL18" s="54">
        <f t="shared" si="8"/>
        <v>7734849.6000000006</v>
      </c>
      <c r="AM18" s="54">
        <f t="shared" si="8"/>
        <v>3745184</v>
      </c>
      <c r="AN18" s="54">
        <f t="shared" si="8"/>
        <v>3838306.5</v>
      </c>
      <c r="AO18" s="54">
        <f t="shared" si="8"/>
        <v>103343.1</v>
      </c>
      <c r="AP18" s="54">
        <f t="shared" si="8"/>
        <v>101826.6</v>
      </c>
      <c r="AQ18" s="54">
        <f t="shared" si="8"/>
        <v>10749878.199999999</v>
      </c>
      <c r="AR18" s="54">
        <f t="shared" si="8"/>
        <v>3794716.5</v>
      </c>
      <c r="AS18" s="54">
        <f t="shared" si="8"/>
        <v>14598559.9</v>
      </c>
      <c r="AT18" s="54">
        <f t="shared" si="8"/>
        <v>10747392.199999999</v>
      </c>
      <c r="AU18" s="54">
        <f t="shared" si="8"/>
        <v>6566226.7000000002</v>
      </c>
      <c r="AV18" s="54">
        <f t="shared" si="8"/>
        <v>5191222.3</v>
      </c>
      <c r="AW18" s="54">
        <f t="shared" si="8"/>
        <v>8032333.2000000002</v>
      </c>
      <c r="AX18" s="54">
        <f t="shared" si="8"/>
        <v>5556169.9000000004</v>
      </c>
      <c r="AY18" s="54">
        <f t="shared" si="8"/>
        <v>-2912861.1</v>
      </c>
      <c r="AZ18" s="54">
        <f t="shared" si="8"/>
        <v>350.4</v>
      </c>
      <c r="BA18" s="54">
        <f t="shared" si="8"/>
        <v>-2913211.5</v>
      </c>
      <c r="BB18" s="54" t="s">
        <v>82</v>
      </c>
      <c r="BC18" s="54" t="s">
        <v>82</v>
      </c>
      <c r="BD18" s="54" t="s">
        <v>82</v>
      </c>
      <c r="BE18" s="54">
        <f t="shared" ref="BE18:BX18" si="9">SUM(BE16:BE17)</f>
        <v>1650055.5</v>
      </c>
      <c r="BF18" s="54">
        <f t="shared" si="9"/>
        <v>1396589.9</v>
      </c>
      <c r="BG18" s="54">
        <f t="shared" si="9"/>
        <v>122816.4</v>
      </c>
      <c r="BH18" s="54">
        <f t="shared" si="9"/>
        <v>919.9</v>
      </c>
      <c r="BI18" s="54">
        <f t="shared" si="9"/>
        <v>3528</v>
      </c>
      <c r="BJ18" s="54">
        <f t="shared" si="9"/>
        <v>2167</v>
      </c>
      <c r="BK18" s="54">
        <f t="shared" si="9"/>
        <v>0</v>
      </c>
      <c r="BL18" s="54">
        <f t="shared" si="9"/>
        <v>860</v>
      </c>
      <c r="BM18" s="54">
        <f t="shared" si="9"/>
        <v>1523711.1</v>
      </c>
      <c r="BN18" s="54">
        <f t="shared" si="9"/>
        <v>1392643</v>
      </c>
      <c r="BO18" s="54">
        <f t="shared" si="9"/>
        <v>41756.199999999997</v>
      </c>
      <c r="BP18" s="54">
        <f t="shared" si="9"/>
        <v>9255.1</v>
      </c>
      <c r="BQ18" s="54">
        <f t="shared" si="9"/>
        <v>942.2</v>
      </c>
      <c r="BR18" s="54">
        <f t="shared" si="9"/>
        <v>259.60000000000002</v>
      </c>
      <c r="BS18" s="54">
        <f t="shared" si="9"/>
        <v>1924.2</v>
      </c>
      <c r="BT18" s="54">
        <f t="shared" si="9"/>
        <v>1573.8</v>
      </c>
      <c r="BU18" s="54">
        <f t="shared" si="9"/>
        <v>38889.800000000003</v>
      </c>
      <c r="BV18" s="54">
        <f t="shared" si="9"/>
        <v>7421.7</v>
      </c>
      <c r="BW18" s="54">
        <f t="shared" si="9"/>
        <v>5064914.0999999996</v>
      </c>
      <c r="BX18" s="56">
        <f t="shared" si="9"/>
        <v>2052371.3</v>
      </c>
    </row>
    <row r="19" spans="1:76" x14ac:dyDescent="0.25">
      <c r="H19" s="44"/>
      <c r="I19" s="44"/>
      <c r="P19" s="44"/>
      <c r="Q19" s="44"/>
      <c r="AK19" s="44"/>
      <c r="AL19" s="44"/>
      <c r="BE19" s="44"/>
      <c r="BF19" s="44"/>
      <c r="BO19" s="44"/>
      <c r="BP19" s="44"/>
    </row>
    <row r="20" spans="1:76" s="167" customFormat="1" ht="21" customHeight="1" x14ac:dyDescent="0.25">
      <c r="A20" s="7"/>
      <c r="B20" s="7"/>
      <c r="C20" s="7"/>
      <c r="D20" s="7"/>
      <c r="E20" s="7"/>
      <c r="F20" s="7"/>
      <c r="G20" s="7"/>
      <c r="H20" s="164"/>
      <c r="I20" s="164"/>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165"/>
      <c r="BU20" s="165"/>
      <c r="BV20" s="165"/>
      <c r="BW20" s="191"/>
      <c r="BX20" s="190"/>
    </row>
    <row r="21" spans="1:76" s="167" customFormat="1" ht="21"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189"/>
      <c r="AL21" s="189"/>
      <c r="AM21" s="189"/>
      <c r="AN21" s="189"/>
      <c r="AO21" s="189"/>
      <c r="AP21" s="189"/>
      <c r="AQ21" s="189"/>
      <c r="AR21" s="189"/>
      <c r="AS21" s="189"/>
      <c r="AT21" s="189"/>
      <c r="AU21" s="189"/>
      <c r="AV21" s="189"/>
      <c r="AW21" s="189"/>
      <c r="AX21" s="189"/>
      <c r="AY21" s="7"/>
      <c r="AZ21" s="7"/>
      <c r="BA21" s="7"/>
      <c r="BB21" s="7"/>
      <c r="BC21" s="7"/>
      <c r="BD21" s="7"/>
      <c r="BE21" s="7"/>
      <c r="BF21" s="7"/>
      <c r="BG21" s="7"/>
      <c r="BH21" s="7"/>
      <c r="BI21" s="7"/>
      <c r="BJ21" s="7"/>
      <c r="BK21" s="7"/>
      <c r="BL21" s="7"/>
      <c r="BM21" s="169"/>
      <c r="BN21"/>
      <c r="BO21"/>
      <c r="BP21"/>
      <c r="BQ21"/>
      <c r="BR21"/>
      <c r="BS21" s="7"/>
      <c r="BT21" s="165"/>
      <c r="BU21" s="165"/>
      <c r="BV21" s="170"/>
      <c r="BW21" s="191"/>
      <c r="BX21" s="191"/>
    </row>
    <row r="22" spans="1:76" s="167" customFormat="1" ht="21" customHeight="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169"/>
      <c r="BN22"/>
      <c r="BO22"/>
      <c r="BP22"/>
      <c r="BQ22"/>
      <c r="BR22"/>
      <c r="BS22" s="7"/>
      <c r="BT22" s="165"/>
      <c r="BU22" s="165"/>
      <c r="BV22" s="165"/>
      <c r="BW22" s="166"/>
    </row>
    <row r="23" spans="1:76" s="167" customFormat="1" ht="21" customHeight="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169"/>
      <c r="BN23"/>
      <c r="BO23"/>
      <c r="BP23"/>
      <c r="BQ23"/>
      <c r="BR23"/>
      <c r="BS23" s="7"/>
      <c r="BT23" s="165"/>
      <c r="BU23" s="165"/>
      <c r="BV23" s="165"/>
      <c r="BW23" s="166"/>
    </row>
    <row r="24" spans="1:76" s="167" customFormat="1" ht="21" customHeight="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169"/>
      <c r="BN24"/>
      <c r="BO24"/>
      <c r="BP24"/>
      <c r="BQ24"/>
      <c r="BR24"/>
      <c r="BS24" s="7"/>
      <c r="BT24" s="165"/>
      <c r="BU24" s="165"/>
      <c r="BV24" s="171"/>
      <c r="BW24" s="166"/>
    </row>
    <row r="25" spans="1:76" ht="15" x14ac:dyDescent="0.25">
      <c r="BN25"/>
      <c r="BO25"/>
      <c r="BP25"/>
      <c r="BQ25"/>
      <c r="BR25"/>
      <c r="BT25" s="132"/>
      <c r="BU25" s="132"/>
      <c r="BV25" s="132"/>
      <c r="BW25" s="132"/>
    </row>
    <row r="26" spans="1:76" x14ac:dyDescent="0.25">
      <c r="BT26" s="132"/>
      <c r="BU26" s="132"/>
      <c r="BV26" s="132"/>
      <c r="BW26" s="132"/>
    </row>
  </sheetData>
  <mergeCells count="73">
    <mergeCell ref="A6:G6"/>
    <mergeCell ref="A7:G7"/>
    <mergeCell ref="A8:G8"/>
    <mergeCell ref="A11:A14"/>
    <mergeCell ref="B11:B14"/>
    <mergeCell ref="C11:C14"/>
    <mergeCell ref="D11:D14"/>
    <mergeCell ref="E11:E14"/>
    <mergeCell ref="F11:G12"/>
    <mergeCell ref="F13:F14"/>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R13:R14"/>
    <mergeCell ref="G13:G14"/>
    <mergeCell ref="H13:H14"/>
    <mergeCell ref="I13:I14"/>
    <mergeCell ref="J13:J14"/>
    <mergeCell ref="K13:K14"/>
    <mergeCell ref="L13:L14"/>
    <mergeCell ref="M13:M14"/>
    <mergeCell ref="N13:N14"/>
    <mergeCell ref="O13:O14"/>
    <mergeCell ref="P13:P14"/>
    <mergeCell ref="Q13:Q14"/>
    <mergeCell ref="AM13:AN13"/>
    <mergeCell ref="S13:S14"/>
    <mergeCell ref="T13:T14"/>
    <mergeCell ref="U13:U14"/>
    <mergeCell ref="V13:V14"/>
    <mergeCell ref="X13:X14"/>
    <mergeCell ref="Y13:Z13"/>
    <mergeCell ref="AA13:AA14"/>
    <mergeCell ref="AB13:AD13"/>
    <mergeCell ref="AE13:AF13"/>
    <mergeCell ref="AG13:AH13"/>
    <mergeCell ref="AI13:AJ13"/>
    <mergeCell ref="BQ13:BR13"/>
    <mergeCell ref="BS13:BT13"/>
    <mergeCell ref="BU13:BV13"/>
    <mergeCell ref="AO13:AP13"/>
    <mergeCell ref="AQ13:AR13"/>
    <mergeCell ref="AU13:AV13"/>
    <mergeCell ref="AW13:AX13"/>
    <mergeCell ref="BG13:BH13"/>
    <mergeCell ref="BI13:BJ13"/>
    <mergeCell ref="BK13:BL13"/>
    <mergeCell ref="BM13:BN1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ՀՀ աշխ. և սոց. հարցերի նախ.</vt:lpstr>
      <vt:lpstr>ՀՀ առողջապ. նախարար.</vt:lpstr>
      <vt:lpstr>ՀՀ արդարադատության նախ.</vt:lpstr>
      <vt:lpstr>ՀՀ արտակարգ իրավիճակ. նախարար.</vt:lpstr>
      <vt:lpstr>ՀՀ արտաքին գործերի նախարար.</vt:lpstr>
      <vt:lpstr>ՀՀ բարձր տեխնոլոգ. արդ. նախ.</vt:lpstr>
      <vt:lpstr>ՀՀ էկոնոմիկայի նախ.</vt:lpstr>
      <vt:lpstr>ՀՀ ԿԳՄՍՆ (կրթություն)</vt:lpstr>
      <vt:lpstr>ՀՀ ԿԳՄՍ (մշակույթ)</vt:lpstr>
      <vt:lpstr>ՀՀ ԿԳՄՍՆ (սպորտ)</vt:lpstr>
      <vt:lpstr>ՀՀ շրջակա մրջավայրի նախ.</vt:lpstr>
      <vt:lpstr>ՀՀ պաշտպանության նախ.</vt:lpstr>
      <vt:lpstr>ՀՀ տարածք. կառավ. և ենթ. նախ.</vt:lpstr>
      <vt:lpstr>'ՀՀ աշխ. և սոց. հարցերի նախ.'!Print_Titles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2022-05-02T11:39:53Z</dcterms:modified>
</cp:coreProperties>
</file>